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ADF7976-9B8E-4BD1-AFAA-4257307D82B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 r="BF13" i="1"/>
  <c r="BT13" i="1"/>
  <c r="BF14" i="1"/>
  <c r="BT14" i="1"/>
  <c r="BF15" i="1"/>
  <c r="BT15" i="1"/>
  <c r="BT16" i="1"/>
  <c r="BF17" i="1"/>
  <c r="BT17" i="1"/>
  <c r="BF18" i="1"/>
  <c r="BT18" i="1"/>
  <c r="BF19" i="1"/>
  <c r="BT19" i="1"/>
  <c r="BF20" i="1"/>
  <c r="BT20" i="1"/>
  <c r="BF21" i="1"/>
  <c r="BT21" i="1"/>
  <c r="BT22" i="1"/>
  <c r="BF23" i="1"/>
  <c r="BT23" i="1"/>
  <c r="BF24" i="1"/>
  <c r="BT24" i="1"/>
  <c r="BF25" i="1"/>
  <c r="BT25" i="1"/>
  <c r="BF26" i="1"/>
  <c r="BT26" i="1"/>
  <c r="BF27" i="1"/>
  <c r="BT27" i="1"/>
  <c r="BT28" i="1"/>
</calcChain>
</file>

<file path=xl/sharedStrings.xml><?xml version="1.0" encoding="utf-8"?>
<sst xmlns="http://schemas.openxmlformats.org/spreadsheetml/2006/main" count="1673" uniqueCount="672">
  <si>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</si>
  <si>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</si>
  <si>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</si>
  <si>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</si>
  <si>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</si>
  <si>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</si>
  <si>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</si>
  <si>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</si>
  <si>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</si>
  <si>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</si>
  <si>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</si>
  <si>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</si>
  <si>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</si>
  <si>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</si>
  <si>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</si>
  <si>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</si>
  <si>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</si>
  <si>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</si>
  <si>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</si>
  <si>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</si>
  <si>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</si>
  <si>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</si>
  <si>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</si>
  <si>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</si>
  <si>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</si>
  <si>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</si>
  <si>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</si>
  <si>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</si>
  <si>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</si>
  <si>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</si>
  <si>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</si>
  <si>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</si>
  <si>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</si>
  <si>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</si>
  <si>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</si>
  <si>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</si>
  <si>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</si>
  <si>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</si>
  <si>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</si>
  <si>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</si>
  <si>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</si>
  <si>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</si>
  <si>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</si>
  <si>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</si>
  <si>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</si>
  <si>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</si>
  <si>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</si>
  <si>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</si>
  <si>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</si>
  <si>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</si>
  <si>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</si>
  <si>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</si>
  <si>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</si>
  <si>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</si>
  <si>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</si>
  <si>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</si>
  <si>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</si>
  <si>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</si>
  <si>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</si>
  <si>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</si>
  <si>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</si>
  <si>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</si>
  <si>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</si>
  <si>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</si>
  <si>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</si>
  <si>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</si>
  <si>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</si>
  <si>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</si>
  <si>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</si>
  <si>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</si>
  <si>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</si>
  <si>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</si>
  <si>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</si>
  <si>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Bobic, M</t>
  </si>
  <si>
    <t/>
  </si>
  <si>
    <t>Bobic, Mirjana</t>
  </si>
  <si>
    <t>War widows in Serbia: Losses, coping and overcoming</t>
  </si>
  <si>
    <t>EUROPEAN JOURNAL OF WOMENS STUDIES</t>
  </si>
  <si>
    <t>English</t>
  </si>
  <si>
    <t>Article</t>
  </si>
  <si>
    <t>Children; losses; refugees and displaced persons; support; war widows</t>
  </si>
  <si>
    <t>AGENCY</t>
  </si>
  <si>
    <t>Unlike the other countries of Central and Eastern Europe, the former Yugoslavia underwent sanguinary disintegration and a socio-economic transformation to the market economy as a result of the wars in the 1990s, and the creation of new national states, with the aim of achieving ethnic homogenisation in the territories of the former republics. The main focus of this article is how war widows - refugees from Croatia and internally displaced persons from Kosovo who settled in Serbia in that period - narrate their experiences of loss, living with and overcoming obstacles in new surroundings. Using conceptualisations of victimhood/survivorship and agency, the article examines how war widows - who were interviewed during field work in several Serbian towns - employed agency and utilised inner and external resources to overcome precarity. War widows and their children are victims of wars, economic and political crisis, nationalism and marginalisation in new places of residence. Nevertheless, many persevered in resolving numerous existential challenges, employing various mechanisms and coping strategies combined with varying degrees of support. In so doing, they gradually regained control over their lives, rebuilt homes and supported their children in the process of moving on from their experiences of war and crisis. The women's identification with widowhood is a persistent aspect of their lived experiences, and both victimhood and agency are confounded and reflected in their stories, indicating the need to further rethink these concepts, and build policies aimed at both assistance and empowerment.</t>
  </si>
  <si>
    <t>[Bobic, Mirjana] Univ Belgrade, Beograd, Serbia; [Bobic, Mirjana] Univ Belgrade, Fac Philosophy, Bulevar Marsala Tolbuhina 2, Zemun Beograd 11080, Serbia</t>
  </si>
  <si>
    <t>University of Belgrade; University of Belgrade</t>
  </si>
  <si>
    <t>Bobic, M (corresponding author), Univ Belgrade, Fac Philosophy, Bulevar Marsala Tolbuhina 2, Zemun Beograd 11080, Serbia.</t>
  </si>
  <si>
    <t>mirjana.bobic@gmail.com</t>
  </si>
  <si>
    <t>Ministry of Education, Science and Technological Development of the Republic of Serbia [179035]</t>
  </si>
  <si>
    <t>Ministry of Education, Science and Technological Development of the Republic of Serbia(Ministry of Education, Science &amp; Technological Development, Serbia)</t>
  </si>
  <si>
    <t>The author(s) disclosed receipt of the following financial support for the research, authorship and/or publication of this article: The author received financial support for the research from the Ministry of Education, Science and Technological Development of the Republic of Serbia (the project Izazovi nove drustvene integracije u Srbiji: koncepti i akteri', No 179035). No funds were received for authorship and publication of this article.</t>
  </si>
  <si>
    <t>SAGE PUBLICATIONS LTD</t>
  </si>
  <si>
    <t>LONDON</t>
  </si>
  <si>
    <t>1 OLIVERS YARD, 55 CITY ROAD, LONDON EC1Y 1SP, ENGLAND</t>
  </si>
  <si>
    <t>1350-5068</t>
  </si>
  <si>
    <t>1461-7420</t>
  </si>
  <si>
    <t>EUR J WOMENS STUD</t>
  </si>
  <si>
    <t>Eur. J. Womens Stud.</t>
  </si>
  <si>
    <t>MAY</t>
  </si>
  <si>
    <t>10.1177/13505068231164720</t>
  </si>
  <si>
    <t>APR 2023</t>
  </si>
  <si>
    <t>Women's Studies</t>
  </si>
  <si>
    <t>Social Science Citation Index (SSCI)</t>
  </si>
  <si>
    <t>J1ND1</t>
  </si>
  <si>
    <t>2023-10-10</t>
  </si>
  <si>
    <t>WOS:000974261900001</t>
  </si>
  <si>
    <t>Priyadharshini, E; Watson, J</t>
  </si>
  <si>
    <t>Priyadharshini, Esther; Watson, Jacqueline</t>
  </si>
  <si>
    <t>Between Aspiration and Achievement: structure and agency in young migrant lives</t>
  </si>
  <si>
    <t>POWER AND EDUCATION</t>
  </si>
  <si>
    <t>ASPIRE</t>
  </si>
  <si>
    <t>This article puts forward the argument that young migrants considering Higher and Further Education require robust structural support that attends to their psycho-social, communal, and material needs. Despite evidence of young migrants having high aspirations to achieve in this country, policy in the United Kingdom increasingly presents them with structural barriers rather than structures of support. This argument is based on findings from a recent research project which was conducted in the East Anglian region of the UK with children originally from central and eastern Europe. The children were all aged between 13-15 years and living in designated deprived areas. The article situates the project's findings in the context of the wider literature on aspirations in relation to education and employment, and examines the implications of recent UK government policy changes on the structures impacting on migrant youth's agency to achieve through Higher and Further Education. The authors suggest that migrant students are uncomfortably suspended in the gulf between desires and outcomes, with government policies failing to match the vibrancy of their agency to achieve.</t>
  </si>
  <si>
    <t>[Priyadharshini, Esther; Watson, Jacqueline] Univ East Anglia, Ctr Appl Res Educ, Sch Educ &amp; Lifelong Learning, Educ, Norwich, Norfolk, England</t>
  </si>
  <si>
    <t>University of East Anglia</t>
  </si>
  <si>
    <t>Priyadharshini, E (corresponding author), Univ East Anglia, Ctr Appl Res Educ, Sch Educ &amp; Lifelong Learning, Educ, Norwich, Norfolk, England.</t>
  </si>
  <si>
    <t>e.priya@uea.ac.uk; jacqueline.watson@uea.ac.uk</t>
  </si>
  <si>
    <t>1757-7438</t>
  </si>
  <si>
    <t>POWER EDUC</t>
  </si>
  <si>
    <t>Power Educ.</t>
  </si>
  <si>
    <t>JUN</t>
  </si>
  <si>
    <t>SI</t>
  </si>
  <si>
    <t>10.2304/power.2012.4.2.150</t>
  </si>
  <si>
    <t>Education &amp; Educational Research</t>
  </si>
  <si>
    <t>Emerging Sources Citation Index (ESCI)</t>
  </si>
  <si>
    <t>VF8AN</t>
  </si>
  <si>
    <t>WOS:000443617100004</t>
  </si>
  <si>
    <t>Decker, A</t>
  </si>
  <si>
    <t>Decker, Anja</t>
  </si>
  <si>
    <t>The Ambiguous Experience of Motherhood in the Western Bohemian Countryside: Exploring Rural Gender Inequalities Through the Framework of Precarity</t>
  </si>
  <si>
    <t>SOCIOLOGIA RURALIS</t>
  </si>
  <si>
    <t>agency; Central and Eastern Europe; gender; inequality; motherhood; precarity</t>
  </si>
  <si>
    <t>MIGRATION; MOBILITY; WOMEN; LIFE; PEOPLE; AGENCY; PLACE; POWER</t>
  </si>
  <si>
    <t>Perspectives from Central and Eastern Europe rarely find their way into the debate on rural gender inequality. In this article, I aim to mitigate this imbalance by exploring everyday arrangements of women with dependent children in a peripheralised rural region of the Czech Republic. Using an expanded framework of precarity that integrates different spheres of work, I demonstrate that in the spatial context studied, motherhood increases the social disadvantage women face while simultaneously constituting an important field of female agency. I further show that in order to identify room for manoeuvre within configurations of insecurity the whole life-situation of women must be taken into consideration. My findings add to a nuanced and context-sensitive understanding of gender inequality in the European countryside, in particular by highlighting the field-specific interaction of low-wage economy, gendered division of work and mobility, and concepts of rural childhood, good (grand)parenting and self-sufficiency. The study draws upon semi-structured interviews and ethnographic research.</t>
  </si>
  <si>
    <t>[Decker, Anja] Czech Acad Sci, Inst Sociol, Jilska 1, Prague 11000 1, Czech Republic; [Decker, Anja] Ludwig Maximilians Univ Munchen, Inst European Ethnol &amp; Cultural Anal, Oettingenstr 67, D-80538 Munich, Germany</t>
  </si>
  <si>
    <t>Czech Academy of Sciences; Institute of Sociology of the Czech Academy of Sciences; University of Munich</t>
  </si>
  <si>
    <t>Decker, A (corresponding author), Czech Acad Sci, Inst Sociol, Jilska 1, Prague 11000 1, Czech Republic.;Decker, A (corresponding author), Ludwig Maximilians Univ Munchen, Inst European Ethnol &amp; Cultural Anal, Oettingenstr 67, D-80538 Munich, Germany.</t>
  </si>
  <si>
    <t>anja.decker@soc.cas.cz</t>
  </si>
  <si>
    <t>Decker, Anja/ABE-4896-2021</t>
  </si>
  <si>
    <t>Decker, Anja/0000-0002-3867-3935</t>
  </si>
  <si>
    <t>Czech Science Foundation GACR [GC18-05704J]</t>
  </si>
  <si>
    <t>Czech Science Foundation GACR(Grant Agency of the Czech Republic)</t>
  </si>
  <si>
    <t>I am grateful to Irene Gotz, Lubica Kobova and Lucie Trlifajova for their feedback on earlier versions of this article. I would also like to thank the editorial team, Bettina Bock, and the anonymous reviewers for their valuable comments and support. A draft of the article was discussed in frame of a PhD seminar offered by Tereza Stockelova at the Department of General Anthropology, Faculty of Humanities, Charles University Prague, I would like to thank all discussants for providing helpful feedback, which has supported my writing. The work on this article was supported by the Czech Science Foundation GACR under grant GC18-05704J.</t>
  </si>
  <si>
    <t>WILEY</t>
  </si>
  <si>
    <t>HOBOKEN</t>
  </si>
  <si>
    <t>111 RIVER ST, HOBOKEN 07030-5774, NJ USA</t>
  </si>
  <si>
    <t>0038-0199</t>
  </si>
  <si>
    <t>1467-9523</t>
  </si>
  <si>
    <t>SOCIOL RURALIS</t>
  </si>
  <si>
    <t>Sociol. Rural.</t>
  </si>
  <si>
    <t>JUL</t>
  </si>
  <si>
    <t>10.1111/soru.12257</t>
  </si>
  <si>
    <t>Geography; Sociology</t>
  </si>
  <si>
    <t>IM6IX</t>
  </si>
  <si>
    <t>WOS:000478097700008</t>
  </si>
  <si>
    <t>Kropiwnicki, ZOD</t>
  </si>
  <si>
    <t>Kropiwnicki, Zosa Olenka De Sas</t>
  </si>
  <si>
    <t>CHILDHOOD IN EXILE: THE AGENCY OF SECOND-GENERATION EXILES SEEKING REFUGE FROM APARTHEID</t>
  </si>
  <si>
    <t>REFUGE</t>
  </si>
  <si>
    <t>This paper is based on a retrospective study of children who were born in exile and/or spent their formative years in exile during apartheid. It is based on 21 in-depth interviews with men and women who spent their childhoods in an average of three different countries in North America, Western Europe, the Nordic region, Eastern Europe, West Africa, and East Africa as second-generation exiles during apartheid. This article will argue that the interplay of structure and agency in the lives of second-generation exiles in the process of migration and in the transitory spaces that they occupied should be explored. Second-generation exile children devised a range of strategies in order to challenge or cope with constantly shifting contexts characterized by inequalities, social exclusion, violence, and political uncertainty.</t>
  </si>
  <si>
    <t>[Kropiwnicki, Zosa Olenka De Sas] Univ Johannesburg, Dev Studies, Johannesburg, South Africa</t>
  </si>
  <si>
    <t>University of Johannesburg</t>
  </si>
  <si>
    <t>Kropiwnicki, ZOD (corresponding author), Univ Johannesburg, Dev Studies, Johannesburg, South Africa.</t>
  </si>
  <si>
    <t>zosag@uj.ac.za</t>
  </si>
  <si>
    <t>YORK UNIV, CENTER REFUGEE STUDIES</t>
  </si>
  <si>
    <t>NORTH YORK</t>
  </si>
  <si>
    <t>RM 322 YORK LANES, 4700 KEELE ST, NORTH YORK, ON M3J 1P3, CANADA</t>
  </si>
  <si>
    <t>0229-5113</t>
  </si>
  <si>
    <t>1920-7336</t>
  </si>
  <si>
    <t>Refuge</t>
  </si>
  <si>
    <t>Demography</t>
  </si>
  <si>
    <t>V02HD</t>
  </si>
  <si>
    <t>WOS:000213660000004</t>
  </si>
  <si>
    <t>Caneva, E</t>
  </si>
  <si>
    <t>Caneva, Elena</t>
  </si>
  <si>
    <t>Children's agency and migration: Constructing kinship in Latin American and East European families living in Italy</t>
  </si>
  <si>
    <t>CHILDHOOD-A GLOBAL JOURNAL OF CHILD RESEARCH</t>
  </si>
  <si>
    <t>Children's agency; family reunification; immigrant children; kinship; mother-child relation</t>
  </si>
  <si>
    <t>CARE; CONSTRAINTS; SEPARATION; MEANINGS; GENDER; IMPACT</t>
  </si>
  <si>
    <t>This study explores the ways immigrant children interpret the migration of their mothers and the reunification in the host society. The research was based on 28 interviews with children of Latin American and East European origin who rejoined their mothers at different ages. The findings highlight that immigrant children are active agents in family reunifications and are able to (re)make and negotiate kin relations with their mothers. Even though the mother-child relationship is usually assumed to be natural' and biological kinship is considered the essential basis for the relationship, for reunited children social kinship is more important than the biological link. Kin relations with mothers are constructed in everyday life, and the outcomes can be more or less positive. The final aim is to underline how migrant children can influence kin relations within their reunited families and to gain a broader understanding of family reunification patterns.</t>
  </si>
  <si>
    <t>[Caneva, Elena] Univ Milan, I-20122 Milan, Italy</t>
  </si>
  <si>
    <t>University of Milan</t>
  </si>
  <si>
    <t>Caneva, E (corresponding author), Univ Milan, Dept Social &amp; Polit Sci, Via Conservatorio 7, I-20122 Milan, Italy.</t>
  </si>
  <si>
    <t>elena.caneva@unimi.it</t>
  </si>
  <si>
    <t>0907-5682</t>
  </si>
  <si>
    <t>1461-7013</t>
  </si>
  <si>
    <t>CHILDHOOD</t>
  </si>
  <si>
    <t>Child.-Glob. J. Child Res.</t>
  </si>
  <si>
    <t>10.1177/0907568214521844</t>
  </si>
  <si>
    <t>Social Sciences, Interdisciplinary</t>
  </si>
  <si>
    <t>Social Sciences - Other Topics</t>
  </si>
  <si>
    <t>CH4EE</t>
  </si>
  <si>
    <t>WOS:000353984500010</t>
  </si>
  <si>
    <t>Blazek, M; Esson, J</t>
  </si>
  <si>
    <t>Blazek, Matej; Esson, James</t>
  </si>
  <si>
    <t>The absent presence: Children's place in narratives of human trafficking</t>
  </si>
  <si>
    <t>AREA</t>
  </si>
  <si>
    <t>agency; children; Eastern Europe; exploitation; human trafficking; narratives</t>
  </si>
  <si>
    <t>YOUNG-PEOPLE; MIGRATION; LABOR; EXPERIENCES; SINGAPORE; HEALTH; POLICY; YOUTH</t>
  </si>
  <si>
    <t>This paper uses in-depth qualitative data, obtained as part of research examining human trafficking from Slovakia to the United Kingdom, to explore the place of children in human trafficking processes. Rather than foregrounding cases of children as direct subjects of abuse, the paper focuses on instances where children are used to control, manipulate and exploit relatives embroiled in human trafficking. We study examples when children are moved across national borders and those when they remain in the home country, and show how in both accounts their (absent) presence constitutes a significant means for facilitating, maintaining and intensifying the exploitation of their adult relatives. Through doing so, the paper demonstrates how identifying the distinct spaces and moments within which children appear in narratives of exploitation has the potential to uncover nefarious practices occurring within the human trafficking process, as well as the indirect effects of human trafficking on family dynamics. The paper extends conceptual understandings of agency in human trafficking by illustrating how children are simultaneously subjects of exploitation and emplaced through complex channels within the exploitation of others.</t>
  </si>
  <si>
    <t>[Blazek, Matej] Newcastle Univ, Dept Geog, Newcastle Upon Tyne, Tyne &amp; Wear, England; [Esson, James] Loughborough Univ, Dept Geog, Loughborough, Leics, England</t>
  </si>
  <si>
    <t>Newcastle University - UK; Loughborough University</t>
  </si>
  <si>
    <t>Blazek, M (corresponding author), Newcastle Univ, Dept Geog, Newcastle Upon Tyne, Tyne &amp; Wear, England.</t>
  </si>
  <si>
    <t>matej.blazek@ncl.ac.uk</t>
  </si>
  <si>
    <t>Esson, James/0000-0002-7076-5119; Blazek, Matej/0000-0002-4629-4353</t>
  </si>
  <si>
    <t>Loughborough University</t>
  </si>
  <si>
    <t>0004-0894</t>
  </si>
  <si>
    <t>1475-4762</t>
  </si>
  <si>
    <t>Area</t>
  </si>
  <si>
    <t>10.1111/area.12473</t>
  </si>
  <si>
    <t>Geography</t>
  </si>
  <si>
    <t>HX3CS</t>
  </si>
  <si>
    <t>Green Accepted</t>
  </si>
  <si>
    <t>WOS:000467269700016</t>
  </si>
  <si>
    <t>Kroll, E; Veit, S; Ziegler, M</t>
  </si>
  <si>
    <t>Kroll, Esther; Veit, Susanne; Ziegler, Matthias</t>
  </si>
  <si>
    <t>The Discriminatory Potential of Modern Recruitment Trends-A Mixed-Method Study From Germany</t>
  </si>
  <si>
    <t>FRONTIERS IN PSYCHOLOGY</t>
  </si>
  <si>
    <t>discrimination; recruitment; marginalized groups; social network sites (SNSs); active sourcing; recruitment assignment; MODE-model; far-right attitudes</t>
  </si>
  <si>
    <t>SOCIAL NETWORK SITES; HIRING DISCRIMINATION; PREJUDICE; SELECTION; EXPLANATIONS; METAANALYSIS; AUTHORITY; BEHAVIOR; BLATANT; RACISM</t>
  </si>
  <si>
    <t>People from marginalized groups are often discriminated against in traditional recruitment processes. Yet as companies faced with skill shortages change their recruitment strategies, the question arises as to whether modern recruitment trends such as the use of professional social network sites, active sourcing, and recruitment assignment to external agencies are affected by implicit or explicit discrimination. In our mixed-method study, we first conducted expert interviews with different types of recruiters to explore the potential for discrimination in the modern recruitment process. We then analyzed panel data from the Institute for Employment Research (IAB) in Germany to see whether there is quantitative evidence of discrimination in modern recruitment. A content analysis of the interviews shows that active sourcing and assignment of recruitment to private agencies are potentially affected by explicit discrimination. We identified three sources of discrimination in personnel selection: recruiters' own attitudes, explicit instructions from managers, and the recruiters' assumptions regarding companies' preferred candidates. The results of mixed multilevel analyses with the company as a second level resonate with the qualitative findings: companies actively approach female employees, older employees, and employees who are born in Southern/Eastern Europe less often and offer women jobs less often. The effects for gender were still significant when we included far-right voting as a moderator variable on the employee level, but the interactions were not significant. Effects for gender and older people in active sourcing were also significant and robust when controlling for income, number of children, level of school completion, and educational background. Our findings suggest that current legislation may be insufficient to protect candidates who belong to marginalized groups from discrimination in modern recruitment.</t>
  </si>
  <si>
    <t>[Kroll, Esther; Veit, Susanne] WZB Berlin Social Sci Ctr, Berlin, Germany; [Kroll, Esther; Ziegler, Matthias] Humboldt Univ, Dept Psychol, Psychol Diagnost, Berlin, Germany; [Veit, Susanne] Deutsch Zentrum Integrat &amp; Migrationsforsch DeZIM, Berlin, Germany</t>
  </si>
  <si>
    <t>Humboldt University of Berlin</t>
  </si>
  <si>
    <t>Kroll, E (corresponding author), WZB Berlin Social Sci Ctr, Berlin, Germany.;Kroll, E (corresponding author), Humboldt Univ, Dept Psychol, Psychol Diagnost, Berlin, Germany.</t>
  </si>
  <si>
    <t>esther.kroll@wzb.eu</t>
  </si>
  <si>
    <t>Veit, Susanne/K-5842-2015</t>
  </si>
  <si>
    <t>Veit, Susanne/0000-0002-9611-1105</t>
  </si>
  <si>
    <t>FRONTIERS MEDIA SA</t>
  </si>
  <si>
    <t>LAUSANNE</t>
  </si>
  <si>
    <t>AVENUE DU TRIBUNAL FEDERAL 34, LAUSANNE, CH-1015, SWITZERLAND</t>
  </si>
  <si>
    <t>1664-1078</t>
  </si>
  <si>
    <t>FRONT PSYCHOL</t>
  </si>
  <si>
    <t>Front. Psychol.</t>
  </si>
  <si>
    <t>OCT 25</t>
  </si>
  <si>
    <t>10.3389/fpsyg.2021.634376</t>
  </si>
  <si>
    <t>Psychology, Multidisciplinary</t>
  </si>
  <si>
    <t>Psychology</t>
  </si>
  <si>
    <t>WV4AH</t>
  </si>
  <si>
    <t>Green Published, gold</t>
  </si>
  <si>
    <t>WOS:000717180400001</t>
  </si>
  <si>
    <t>Kutlesic, V</t>
  </si>
  <si>
    <t>Kutlesic, Vesna</t>
  </si>
  <si>
    <t>Empowering schools to serve as safety nets for children with behavior problems in Serbia</t>
  </si>
  <si>
    <t>LEARNING AND INDIVIDUAL DIFFERENCES</t>
  </si>
  <si>
    <t>Special education; Behavior problems; Serbia; Eastern Europe</t>
  </si>
  <si>
    <t>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Published by Elsevier Inc.</t>
  </si>
  <si>
    <t>[Kutlesic, Vesna] US NIH, UNICEF, Belgrade 11000, Serbia</t>
  </si>
  <si>
    <t>Kutlesic, V (corresponding author), US NIH, Off Director, 1 Ctr Dr,Room 114, Bethesda, MD 20892 USA.</t>
  </si>
  <si>
    <t>vkutlesic@aol.com</t>
  </si>
  <si>
    <t>ELSEVIER SCIENCE BV</t>
  </si>
  <si>
    <t>AMSTERDAM</t>
  </si>
  <si>
    <t>PO BOX 211, 1000 AE AMSTERDAM, NETHERLANDS</t>
  </si>
  <si>
    <t>1041-6080</t>
  </si>
  <si>
    <t>LEARN INDIVID DIFFER</t>
  </si>
  <si>
    <t>Learn. Individ. Differ.</t>
  </si>
  <si>
    <t>FEB</t>
  </si>
  <si>
    <t>10.1016/j.lindif.2010.10.007</t>
  </si>
  <si>
    <t>Psychology, Educational</t>
  </si>
  <si>
    <t>713EZ</t>
  </si>
  <si>
    <t>WOS:000286719100006</t>
  </si>
  <si>
    <t>Grob, A; Wearing, AJ; Little, TD; Wanner, B</t>
  </si>
  <si>
    <t>Adolescents' well-being and perceived control across 14 sociocultural contexts</t>
  </si>
  <si>
    <t>JOURNAL OF PERSONALITY AND SOCIAL PSYCHOLOGY</t>
  </si>
  <si>
    <t>SIGNIFICANT LIFE-EVENTS; SCHOOL PERFORMANCE; CONTROL BELIEFS; MEANS ENDS; SELF; CHILDREN; AGENCY; GOALS; FIT; SATISFACTION</t>
  </si>
  <si>
    <t>The sweeping sociopolitical changes in Eastern Europe and the importance of self-related resources in facilitating adolescents' transitions to adulthood motivated this study on the effects of sociocultural context on adolescents' perceived control and well-being (N = 3,844; 7 Western contexts, 7 Eastern). The authors found that the mean levels of well-being and perceived control varied along stable Western vs. unstable Eastern sociohistorical contexts: (a) Eastern adolescents showed lower levels of well-being (perhaps related to economic aspects of change) and (b) higher levels of perceived control (perhaps related to perceived freedoms implied in the direction of change). Notably, however, the individual-difference relations (correlations) among the constructs were very uniform across the 14 settings, suggesting that the adaptive psychological interface between well-being and personal control is relatively robust against sociopolitical influences.</t>
  </si>
  <si>
    <t>MAX PLANCK INST HUMAN DEV &amp; EDUC, D-1000 BERLIN, GERMANY; UNIV MELBOURNE, SCH BEHAV SCI, MELBOURNE, VIC, AUSTRALIA</t>
  </si>
  <si>
    <t>Max Planck Society; University of Melbourne</t>
  </si>
  <si>
    <t>Grob, A (corresponding author), UNIV BERN, INST PSYCHOL, MUESMATTSSTR 45, CH-3000 BERN 9, SWITZERLAND.</t>
  </si>
  <si>
    <t>AMER PSYCHOLOGICAL ASSOC</t>
  </si>
  <si>
    <t>WASHINGTON</t>
  </si>
  <si>
    <t>750 FIRST ST NE, WASHINGTON, DC 20002-4242 USA</t>
  </si>
  <si>
    <t>0022-3514</t>
  </si>
  <si>
    <t>1939-1315</t>
  </si>
  <si>
    <t>J PERS SOC PSYCHOL</t>
  </si>
  <si>
    <t>J. Pers. Soc. Psychol.</t>
  </si>
  <si>
    <t>OCT</t>
  </si>
  <si>
    <t>10.1037/0022-3514.71.4.785</t>
  </si>
  <si>
    <t>Psychology, Social</t>
  </si>
  <si>
    <t>VM908</t>
  </si>
  <si>
    <t>WOS:A1996VM90800013</t>
  </si>
  <si>
    <t>Sime, D; Fox, R</t>
  </si>
  <si>
    <t>Sime, Daniela; Fox, Rachael</t>
  </si>
  <si>
    <t>Home abroad: Eastern European children's family and peer relationships after migration</t>
  </si>
  <si>
    <t>Diversity; family relationships; migrant children; migration; social networks</t>
  </si>
  <si>
    <t>NETWORKS; MIGRANTS; VOICES</t>
  </si>
  <si>
    <t>Despite a recent upsurge in migration research, the impact of family migration on children's relationships has received relatively little attention. The existing literature is only beginning to give a voice to migrant children. This article aims to address this gap, as it draws on findings from a qualitative study conducted with 57 Eastern European children, newly arrived in Scotland. By exploring how children perceive old and new friendships after migration, as well as the changes that migration brings in family dynamics and roles, the article offers an understanding of children's everyday practices that condition their social interactions after migration. It also reveals the centrality of children's agency and the complex nature of the mechanisms which underpin children's relationships after migration and emphasizes the multi-sited nature of migrant children's lives.</t>
  </si>
  <si>
    <t>[Sime, Daniela] Univ Strathclyde, Glasgow G4 0LT, Lanark, Scotland; [Fox, Rachael] Charles Sturt Univ, Bathurst, NSW 2795, Australia</t>
  </si>
  <si>
    <t>University of Strathclyde; Charles Sturt University</t>
  </si>
  <si>
    <t>Sime, D (corresponding author), Univ Strathclyde, Sch Social Work &amp; Social Policy, 141 St James Rd, Glasgow G4 0LT, Lanark, Scotland.</t>
  </si>
  <si>
    <t>daniela.sime@strath.ac.uk</t>
  </si>
  <si>
    <t>Sime, Daniela/I-8709-2019; Fox, Rachael/K-2429-2016</t>
  </si>
  <si>
    <t>Sime, Daniela/0000-0003-3207-5456; Fox, Rachael/0000-0002-2347-8619</t>
  </si>
  <si>
    <t>Economic and Social Research Council (ESRC) [RES-0621-25-0121]; Economic and Social Research Council [ES/F001320/1, ES/J010413/1] Funding Source: researchfish; ESRC [ES/J010413/1, ES/F001320/1] Funding Source: UKRI</t>
  </si>
  <si>
    <t>Economic and Social Research Council (ESRC)(UK Research &amp; Innovation (UKRI)Economic &amp; Social Research Council (ESRC)); Economic and Social Research Council(UK Research &amp; Innovation (UKRI)Economic &amp; Social Research Council (ESRC)); ESRC(UK Research &amp; Innovation (UKRI)Economic &amp; Social Research Council (ESRC))</t>
  </si>
  <si>
    <t>This research has received funding through a grant from the Economic and Social Research Council (ESRC), grant code RES-0621-25-0121.</t>
  </si>
  <si>
    <t>AUG</t>
  </si>
  <si>
    <t>10.1177/0907568214543199</t>
  </si>
  <si>
    <t>CP3ZG</t>
  </si>
  <si>
    <t>WOS:000359821100007</t>
  </si>
  <si>
    <t>Migrant Children, Social Capital and Access to Services Post-Migration: Transitions, Negotiations and Complex Agencies</t>
  </si>
  <si>
    <t>CHILDREN &amp; SOCIETY</t>
  </si>
  <si>
    <t>Eastern European migrants; ethnicity; children's access to services; children's social networks; social inclusion</t>
  </si>
  <si>
    <t>YOUNG-PEOPLE</t>
  </si>
  <si>
    <t>For migrant children, moving to a new country is marked by excitement, anxiety and practical challenges in managing this significant transition. This paper draws upon the concepts of social capital and social networks to examine migrant children's access to services post-migration. Using data from a qualitative study with Eastern European families in Scotland, we identify a range of cumulative barriers that limit children's access to services and illustrate how their experiences are shaped by ethnicity, social class and place. The study shows that migrant children are often disadvantaged post-migration and develop their own mechanisms to mitigate the impact of migration on their lives. We argue that migrant children's own social networks are relevant and they need to be analysed through a more individualised approach. (C) 2014 The Authors. Children and Society published by John Wiley &amp; Sons Ltd and National Children's Bureau.</t>
  </si>
  <si>
    <t>[Sime, Daniela] Univ Strathclyde, Sch Social Work &amp; Social Policy, Glasgow G4 0LT, Lanark, Scotland; [Fox, Rachael] Charles Sturt Univ, Sch Psychol, North Wagga, NSW, Australia</t>
  </si>
  <si>
    <t>Sime, D (corresponding author), Univ Strathclyde, Sch Social Work &amp; Social Policy, 141 St,James Rd, Glasgow G4 0LT, Lanark, Scotland.</t>
  </si>
  <si>
    <t>Economic and Social Research Council [RES 061-25-0121]; Economic and Social Research Council [ES/J010413/1, ES/F001320/1] Funding Source: researchfish; ESRC [ES/F001320/1, ES/J010413/1] Funding Source: UKRI</t>
  </si>
  <si>
    <t>Economic and Social Research Council(UK Research &amp; Innovation (UKRI)Economic &amp; Social Research Council (ESRC)); Economic and Social Research Council(UK Research &amp; Innovation (UKRI)Economic &amp; Social Research Council (ESRC)); ESRC(UK Research &amp; Innovation (UKRI)Economic &amp; Social Research Council (ESRC))</t>
  </si>
  <si>
    <t>We are thankful to the participants in this study, the funder (Economic and Social Research Council, Grant RES 061-25-0121) and the constructive feedback received from two anonymous referees and our colleagues, Professors Kirsten Stalker and Andy Kendrick.</t>
  </si>
  <si>
    <t>0951-0605</t>
  </si>
  <si>
    <t>1099-0860</t>
  </si>
  <si>
    <t>CHILD SOC</t>
  </si>
  <si>
    <t>Child. Soc.</t>
  </si>
  <si>
    <t>NOV</t>
  </si>
  <si>
    <t>10.1111/chso.12092</t>
  </si>
  <si>
    <t>Social Work</t>
  </si>
  <si>
    <t>CT1NR</t>
  </si>
  <si>
    <t>hybrid, Green Accepted</t>
  </si>
  <si>
    <t>WOS:000362565900002</t>
  </si>
  <si>
    <t>Kushnir, T</t>
  </si>
  <si>
    <t>Kushnir, Tamar</t>
  </si>
  <si>
    <t>The developmental and cultural psychology of free will</t>
  </si>
  <si>
    <t>PHILOSOPHY COMPASS</t>
  </si>
  <si>
    <t>MOTHER-CHILD CONVERSATIONS; MORAL RESPONSIBILITY; EUROPEAN-AMERICAN; SELF-CONTROL; INFANTS; BELIEF; CHOICE; CHINESE; AGENCY; PRESCHOOLERS</t>
  </si>
  <si>
    <t>This paper provides an account of the developmental origins of our belief in free will based on research from a range of ages-infants, preschoolers, older children, and adults-and across cultures. The foundations of free will beliefs are in infants' understanding of intentional action-their ability to use context to infer when agents are free to do otherwise and when they are constrained. In early childhood, new knowledge about causes of action leads to new abilities to imagine constraints on action. Moreover, unlike adults, young children tend to view psychological causes (i.e., desires) and social causes (i.e., following rules or group norms, being kind or fair) of action as constraints on free will. But these beliefs change, and also diverge across cultures, corresponding to differences between Eastern and Western philosophies of mind, self, and action. Finally, new evidence shows developmentally early, culturally dependent links between free will beliefs and behavior, in particular when choice-making requires self-control.</t>
  </si>
  <si>
    <t>[Kushnir, Tamar] Cornell Univ, Ithaca, NY USA</t>
  </si>
  <si>
    <t>Cornell University</t>
  </si>
  <si>
    <t>Kushnir, T (corresponding author), Cornell Univ, Dept Human Dev, Ithaca, NY 14850 USA.</t>
  </si>
  <si>
    <t>tk397@cornell.edu</t>
  </si>
  <si>
    <t>Kushnir, Tamar/K-7743-2012</t>
  </si>
  <si>
    <t>Kushnir, Tamar/0000-0002-7656-6292</t>
  </si>
  <si>
    <t>John Templeton Foundation</t>
  </si>
  <si>
    <t>1747-9991</t>
  </si>
  <si>
    <t>PHILOS COMPASS</t>
  </si>
  <si>
    <t>Philos. Compass</t>
  </si>
  <si>
    <t>e12529</t>
  </si>
  <si>
    <t>10.1111/phc3.12529</t>
  </si>
  <si>
    <t>Philosophy</t>
  </si>
  <si>
    <t>Arts &amp; Humanities Citation Index (A&amp;HCI)</t>
  </si>
  <si>
    <t>GZ8AR</t>
  </si>
  <si>
    <t>WOS:000449708900009</t>
  </si>
  <si>
    <t>Lee, SC</t>
  </si>
  <si>
    <t>Lee, Soohyun Christine</t>
  </si>
  <si>
    <t>Democratization, Political Parties and Korean Welfare Politics: Korean Family Policy Reforms in Comparative Perspective</t>
  </si>
  <si>
    <t>GOVERNMENT AND OPPOSITION</t>
  </si>
  <si>
    <t>South Korea; political parties; welfare developmentalism; generational change; family policy</t>
  </si>
  <si>
    <t>ASIAN SOCIAL-POLICY; SOUTH-KOREA; WESTERN-EUROPE; CHILD-CARE; PRODUCTIVISM; ORGANIZATION; DEMOCRACIES; COMPETITION; EXPANSION; GENDER</t>
  </si>
  <si>
    <t>Recent reforms of family policy signal a turning point in the Korean welfare state, as they undermine the welfare developmentalism that is commonly ascribed to Korean social policy. Drawing on the East Asian as well as Western welfare state literatures, this research seeks to understand the politics behind family policy reforms. In doing so, this research argues that political parties were the driver of these reforms, contrary to the conventional 'parties do not matter' perspective that dominates the East Asian welfare state literature. Utilizing the party competition thesis from the study of Western welfare states, this article demonstrates that political parties, the unlikely reform agency due to their perceived non-policy orientation, moved family policy to centre stage in election campaigns. Far-reaching changes in the electorate, namely the diminishing effect of regionalism and the increasing importance of young voters, incentivized parties to promote family policy. Thus, this research calls for bringing political parties into the analysis of East Asian welfare politics.</t>
  </si>
  <si>
    <t>[Lee, Soohyun Christine] Univ Leeds, Comparat Polit, Leeds, W Yorkshire, England</t>
  </si>
  <si>
    <t>University of Leeds</t>
  </si>
  <si>
    <t>Lee, SC (corresponding author), Univ Leeds, Comparat Polit, Leeds, W Yorkshire, England.</t>
  </si>
  <si>
    <t>s.c.lee@leeds.ac.uk</t>
  </si>
  <si>
    <t>CAMBRIDGE UNIV PRESS</t>
  </si>
  <si>
    <t>CAMBRIDGE</t>
  </si>
  <si>
    <t>EDINBURGH BLDG, SHAFTESBURY RD, CB2 8RU CAMBRIDGE, ENGLAND</t>
  </si>
  <si>
    <t>0017-257X</t>
  </si>
  <si>
    <t>1477-7053</t>
  </si>
  <si>
    <t>GOV OPPOS</t>
  </si>
  <si>
    <t>Gov. Oppos.</t>
  </si>
  <si>
    <t>10.1017/gov.2016.44</t>
  </si>
  <si>
    <t>Political Science</t>
  </si>
  <si>
    <t>Government &amp; Law</t>
  </si>
  <si>
    <t>GU4TH</t>
  </si>
  <si>
    <t>Green Accepted, Bronze, Green Submitted</t>
  </si>
  <si>
    <t>WOS:000445277000006</t>
  </si>
  <si>
    <t>Moskal, M; Sime, D</t>
  </si>
  <si>
    <t>Moskal, Marta; Sime, Daniela</t>
  </si>
  <si>
    <t>Young Europeans in Brexit Britain: Unsettling identities</t>
  </si>
  <si>
    <t>GLOBAL NETWORKS-A JOURNAL OF TRANSNATIONAL AFFAIRS</t>
  </si>
  <si>
    <t>belonging; Brexit; Europe; home; identities; young migrants</t>
  </si>
  <si>
    <t>POLISH MIGRANTS; PEOPLE; FUTURE; IMAGINARIES; EMBODIMENT; MIGRATION; CHILDREN; FAMILY; MEMORY; PLACE</t>
  </si>
  <si>
    <t>Since the 2016 European Union referendum, young European migrants living in Britain have faced growing exposure to social exclusion and insecurities over their future. The Brexit process has not only changed their rights but has also increased their experiences of xenophobia and discrimination. In this context, we consider it timely to focus on young EU nationals' processes of identification and (re)constructions of their identities while they negotiate the multiple challenges posed by geopolitical transformations. The social constructionist research with young migrants shows that they increasingly experience their identities as fluid, with relationships that move between proximity and distance. Our findings from focus groups with 108 young people aged 12-18 years born in Central and Eastern European countries and case studies of 20 families support this perspective. The analysis documents young people's agency and efforts to negotiate identity as a process of becoming in the context of change and uncertainty. To understand how young people from a migrant background navigate individual and collective identities, the article offers an explanatory framework that highlights their need for familiarity, continuity, and control over their lives, necessary to maintain a sense of home and belonging.</t>
  </si>
  <si>
    <t>[Moskal, Marta] Univ Glasgow, Sch Educ, Glasgow, Lanark, Scotland; [Sime, Daniela] Univ Strathclyde, Sch Social Work Social Policy, Glasgow, Lanark, Scotland</t>
  </si>
  <si>
    <t>University of Glasgow; University of Strathclyde</t>
  </si>
  <si>
    <t>Moskal, M (corresponding author), Univ Glasgow, Sch Educ, Glasgow, Lanark, Scotland.</t>
  </si>
  <si>
    <t>marta.moskal@glasgow.ac.uk</t>
  </si>
  <si>
    <t>Moskal, Marta/HPD-9070-2023</t>
  </si>
  <si>
    <t>Sime, Daniela/0000-0003-3207-5456; Moskal, Marta/0000-0003-4483-9310</t>
  </si>
  <si>
    <t>Economic and Social Research Council [ES/M011038/1]; ESRC [ES/M011038/1] Funding Source: UKRI</t>
  </si>
  <si>
    <t>Economic and Social Research Council(UK Research &amp; Innovation (UKRI)Economic &amp; Social Research Council (ESRC)); ESRC(UK Research &amp; Innovation (UKRI)Economic &amp; Social Research Council (ESRC))</t>
  </si>
  <si>
    <t>The Economic and Social Research Council, Grant/Award Number: ES/M011038/1</t>
  </si>
  <si>
    <t>1470-2266</t>
  </si>
  <si>
    <t>1471-0374</t>
  </si>
  <si>
    <t>GLOBAL NETW</t>
  </si>
  <si>
    <t>Glob. Netw.</t>
  </si>
  <si>
    <t>APR</t>
  </si>
  <si>
    <t>10.1111/glob.12338</t>
  </si>
  <si>
    <t>SEP 2021</t>
  </si>
  <si>
    <t>Anthropology; Geography; Sociology</t>
  </si>
  <si>
    <t>ZS4DO</t>
  </si>
  <si>
    <t>WOS:000693190100001</t>
  </si>
  <si>
    <t>Bahna, M</t>
  </si>
  <si>
    <t>Latent economy of the au pair cultural exchange programme</t>
  </si>
  <si>
    <t>SOCIOLOGIA</t>
  </si>
  <si>
    <t>Slovak</t>
  </si>
  <si>
    <t>Latent Economy of the Au Pair Cultural Exchange Programme. At the beginning of the 1990's the typical participants of the au pair scheme were predominantly middle-class girls from Western Europe. However, this has changed in the last decades and girls from Eastern Europe have prevailed in the au pair stays which continue to be defined as cultural exchange. Thus the meaning of the term au pair has started to change, mainly because of the significantly different life experiences, material and structural backgrounds of au pairs from post-communist countries, such as Slovakia, the Czech Republic or Hungary, and because of the growing demand for a low-cost solution of child care in the West. The piecemeal transformation of the programme of cultural exchange to a part of the child care strategy in Western European countries gives the au pair scheme an economic dimension hidden behind the official definition of the programme. This study, based on data from Internet agencies that mediate au pair stays, finds statistically significant differences in characteristics of an au pair from Eastern and Western Europe. It also states that there is coherence between the characteristics of au pairs and the economic situations of their countries of origin. The key differences in strategies of the Eastern and Western au pair are presented in the final typology.</t>
  </si>
  <si>
    <t>SAV, Sociol Ustav, Bratislava, Slovakia</t>
  </si>
  <si>
    <t>Slovak Academy of Sciences</t>
  </si>
  <si>
    <t>Bahna, M (corresponding author), SAV, Sociol Ustav, Bratislava, Slovakia.</t>
  </si>
  <si>
    <t>miloslav.bahna@savba.sk</t>
  </si>
  <si>
    <t>Bahna, Miloslav/I-2958-2016</t>
  </si>
  <si>
    <t>Bahna, Miloslav/0000-0003-2544-3660</t>
  </si>
  <si>
    <t>INST SOCIOLOGY SLOVAK ACAD SCIENCES</t>
  </si>
  <si>
    <t>BRATISLAVA</t>
  </si>
  <si>
    <t>KLEMENSOVA 19, BRATISLAVA, SLOVAKIA</t>
  </si>
  <si>
    <t>0049-1225</t>
  </si>
  <si>
    <t>1336-8613</t>
  </si>
  <si>
    <t>SOCIOLOGIA-BRATISLAV</t>
  </si>
  <si>
    <t>Sociologia</t>
  </si>
  <si>
    <t>Sociology</t>
  </si>
  <si>
    <t>980AM</t>
  </si>
  <si>
    <t>WOS:000232986300003</t>
  </si>
  <si>
    <t>Cretu, DA</t>
  </si>
  <si>
    <t>Cretu, Doina Anca</t>
  </si>
  <si>
    <t>Nationalizing international relief: Romanian responses to American aid for children in the Great War era</t>
  </si>
  <si>
    <t>EUROPEAN REVIEW OF HISTORY-REVUE EUROPEENNE D HISTOIRE</t>
  </si>
  <si>
    <t>Great War; humanitarianism; children; American Relief Administration; European Children's Fund; Romania; East-Central Europe; aftermath</t>
  </si>
  <si>
    <t>This article examines the interactions between American humanitarian agendas and initiatives and domestic efforts for child relief in Romania in the aftermath of the Great War. While focusing on the presence of the European Children's Fund (ECF) in post-war Romania, the article traces the domestic organization of relief, the Romanian elites' turn to American humanitarian assistance, and their active responses to this external aid on behalf of war-suffering children. The article argues that Romanian leadership of child welfare initiatives nationalized American humanitarian aid by integrating ECF's institutional efforts into domestically established philanthropic associations. This nationalization was sustained in three key ways: (1) American humanitarians' own engagement of local channels in aid diffusion; (2) the growing network of national associations of child welfare in post-war Romania; (3) the competing political agendas of both donors and recipients. The case of Romanian responses to American aid for children, and its eventual domestic institutionalization, challenges the seemingly unequal relationship between Western donors and East-Central European recipients during a period of post-war reconstruction and sociopolitical transformation. It sheds light on the transnational dimension of the humanitarian process, driven by the dual agency of foreign humanitarians and domestic interlocutors in the country of aid reception.</t>
  </si>
  <si>
    <t>[Cretu, Doina Anca] European Univ Inst, Dept Hist &amp; Civilizat, Florence, Italy</t>
  </si>
  <si>
    <t>European University Institute</t>
  </si>
  <si>
    <t>Cretu, DA (corresponding author), European Univ Inst Badia Fiesolana, Via Roccettini 9, I-50014 Florence, Italy.</t>
  </si>
  <si>
    <t>doina.cretu@eui.eu</t>
  </si>
  <si>
    <t>Cretu, Doina Anca/C-7713-2017</t>
  </si>
  <si>
    <t>Cretu, Doina Anca/0000-0002-9312-2298</t>
  </si>
  <si>
    <t>Kathryn and Shelby Cullom Davis Foundation; Swiss National Science Foundation</t>
  </si>
  <si>
    <t>Kathryn and Shelby Cullom Davis Foundation; Swiss National Science Foundation(Swiss National Science Foundation (SNSF))</t>
  </si>
  <si>
    <t>The research for this article was possible thanks to Kathryn and Shelby Cullom Davis Foundation and the Swiss National Science Foundation.</t>
  </si>
  <si>
    <t>ROUTLEDGE JOURNALS, TAYLOR &amp; FRANCIS LTD</t>
  </si>
  <si>
    <t>ABINGDON</t>
  </si>
  <si>
    <t>2-4 PARK SQUARE, MILTON PARK, ABINGDON OX14 4RN, OXON, ENGLAND</t>
  </si>
  <si>
    <t>1350-7486</t>
  </si>
  <si>
    <t>1469-8293</t>
  </si>
  <si>
    <t>EUR REV HIST</t>
  </si>
  <si>
    <t>Eur. Rev. Hist.</t>
  </si>
  <si>
    <t>JUL 3</t>
  </si>
  <si>
    <t>10.1080/13507486.2019.1709049</t>
  </si>
  <si>
    <t>FEB 2020</t>
  </si>
  <si>
    <t>History</t>
  </si>
  <si>
    <t>MX7TW</t>
  </si>
  <si>
    <t>WOS:000512384700001</t>
  </si>
  <si>
    <t>Vardagli, ET</t>
  </si>
  <si>
    <t>Vardagli, E. Tutku</t>
  </si>
  <si>
    <t>Humanitarian Organizations in the 'Greater Near East': A Shield Against the Soviet Russia</t>
  </si>
  <si>
    <t>INTERNATIONAL HISTORY REVIEW</t>
  </si>
  <si>
    <t>Near East; Soviet Russia; Herbert Hoover; humanitarian organizations; relief; famine</t>
  </si>
  <si>
    <t>RELIEF; MOVEMENT; CHILDREN; HOOVER; FAMINE; EUROPE; SYRIA; FUND; SAVE</t>
  </si>
  <si>
    <t>The contested political geography of the Near East can be best illustrated as a relief and reconstruction land in the interwar period. Desperate situation of the refugees and the war-stricken people in the aftermath of the World War I (WWI) alerted the humanitarian organizations in the West. They initiated various international assistance programs and reinforced modern humanitarianism. This study probes into the post-war humanitarian organizations and their political trajectories. It is suggested that these state-sponsored agencies played a strategic role in the socio-economic colonization of the 'Greater Near East' stretching from the unstable Eastern Europe to the Soviet dominated Caucasus. This area is defined by the clashes between the liberal West and the Soviet Russia in the post war period. The underlying idea is that modern humanitarian organizations developed on the fault lines of the Eastern Question. As the gravity centre of this question shifted from the Ottoman Empire to the Soviet Russia in the post-WWI period, the Western liberals changed their humanitarian strategies to respond to this new challenge. The colonial engagements of the humanitarian organizations on the ex-Ottoman territories have already been revealed, however their operations on the Soviet influence area requires further examination for a world systemic analysis.</t>
  </si>
  <si>
    <t>[Vardagli, E. Tutku] Istanbul Aydin Univ, Foreign Trade Dept, Florya Kampusu,Besyol M Inonu C 38, Kucukcekmece Istanbul, Turkiye</t>
  </si>
  <si>
    <t>Istanbul Aydin University</t>
  </si>
  <si>
    <t>Vardagli, ET (corresponding author), Istanbul Aydin Univ, Foreign Trade Dept, Florya Kampusu,Besyol M Inonu C 38, Kucukcekmece Istanbul, Turkiye.</t>
  </si>
  <si>
    <t>etutkuvardagli@aydin.edu.tr</t>
  </si>
  <si>
    <t>0707-5332</t>
  </si>
  <si>
    <t>1949-6540</t>
  </si>
  <si>
    <t>INT HIST REV</t>
  </si>
  <si>
    <t>Int. Hist. Rev.</t>
  </si>
  <si>
    <t>JUL 4</t>
  </si>
  <si>
    <t>10.1080/07075332.2023.2184846</t>
  </si>
  <si>
    <t>FEB 2023</t>
  </si>
  <si>
    <t>M9CO4</t>
  </si>
  <si>
    <t>WOS:000946370800001</t>
  </si>
  <si>
    <t>Forsythe, DP</t>
  </si>
  <si>
    <t>Forsythe, David P.</t>
  </si>
  <si>
    <t>The International Red Cross: Decentralization and its Effects</t>
  </si>
  <si>
    <t>HUMAN RIGHTS QUARTERLY</t>
  </si>
  <si>
    <t>RELIEF UNION; DISASTERS; ORDER</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</si>
  <si>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t>
  </si>
  <si>
    <t>[Forsythe, David P.] Univ Nebraska, Polit Sci, Lincoln, NE 68583 USA</t>
  </si>
  <si>
    <t>University of Nebraska System; University of Nebraska Lincoln</t>
  </si>
  <si>
    <t>Forsythe, DP (corresponding author), Univ Nebraska, Polit Sci, Lincoln, NE 68583 USA.</t>
  </si>
  <si>
    <t>JOHNS HOPKINS UNIV PRESS</t>
  </si>
  <si>
    <t>BALTIMORE</t>
  </si>
  <si>
    <t>JOURNALS PUBLISHING DIVISION, 2715 NORTH CHARLES ST, BALTIMORE, MD 21218-4363 USA</t>
  </si>
  <si>
    <t>0275-0392</t>
  </si>
  <si>
    <t>1085-794X</t>
  </si>
  <si>
    <t>HUM RIGHTS QUART</t>
  </si>
  <si>
    <t>Hum. Rights Q.</t>
  </si>
  <si>
    <t>10.1353/hrq.2018.0002</t>
  </si>
  <si>
    <t>Political Science; Social Issues</t>
  </si>
  <si>
    <t>Government &amp; Law; Social Issues</t>
  </si>
  <si>
    <t>FW2HX</t>
  </si>
  <si>
    <t>WOS:000425124900003</t>
  </si>
  <si>
    <t>Vullnetari, J; King, R</t>
  </si>
  <si>
    <t>Vullnetari, Julie; King, Russell</t>
  </si>
  <si>
    <t>'Washing men's feet': gender, care and migration in Albania during and after communism</t>
  </si>
  <si>
    <t>GENDER PLACE AND CULTURE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</si>
  <si>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</si>
  <si>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</si>
  <si>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</si>
  <si>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</si>
  <si>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</si>
  <si>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</si>
  <si>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</si>
  <si>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</si>
  <si>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</si>
  <si>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</si>
  <si>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</si>
  <si>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0966-369X</t>
  </si>
  <si>
    <t>1360-0524</t>
  </si>
  <si>
    <t>GENDER PLACE CULT</t>
  </si>
  <si>
    <t>Gend. Place Cult.</t>
  </si>
  <si>
    <t>FEB 1</t>
  </si>
  <si>
    <t>10.1080/0966369X.2015.1013447</t>
  </si>
  <si>
    <t>Geography; Women's Studies</t>
  </si>
  <si>
    <t>CY2CI</t>
  </si>
  <si>
    <t>WOS:000366216000004</t>
  </si>
  <si>
    <t>Lovec, M; Kocí, K; Sabic, Z</t>
  </si>
  <si>
    <t>Lovec, Marko; Koci, Katerina; Sabic, Zlatko</t>
  </si>
  <si>
    <t>The stigmatisation of Central Europe via (failed) socialisation narrative</t>
  </si>
  <si>
    <t>JOURNAL OF INTERNATIONAL RELATIONS AND DEVELOPMENT</t>
  </si>
  <si>
    <t>Central Europe; European Union; Narrative; Norms; Socialisation; Stigmatisation</t>
  </si>
  <si>
    <t>EASTERN-EUROPE; INTERNATIONAL SOCIALIZATION; ONTOLOGICAL SECURITY; EU; UNION; CAPITALISM; VISEGRAD; POLITICS; HUNGARY; NORM</t>
  </si>
  <si>
    <t>This article builds on the criticism of the international socialisation narrative which mistakenly represents compliance as socialisation and recognises agency only to the extent it fails to comply. It pertains to the argument that such a narrative can lead to stigmatisation which reinforces social orders characterised by specific hierarchies of power and spatial relations. The example of EU member states from Central Europe (CE) that went from 'star pupils of norm adoption' to 'misbehaving children of Europe' serves as a case study. The research of literature treating CE countries as socialisees and international organisations (OSCE, NATO and EU) as socialisers shows two things. Firstly, it demonstrates that CE countries internalised norms even before they complied with norm-based rules, which challenges views that (under)socialisation was (is) an issue with these states. Secondly, it shows that non-compliance of the CE countries did not have much to do with non-acceptance of norms as such. It was rather related to hypersensitivity towards specific norms and rules in a context of multiple crises with asymmetric effects for the CE countries. In this process, the EU and CE used (non)compliance to reinforce their identities, thus creating stigma (the EU) and the attempt to resist it or even wear it as the source of pride (CE).</t>
  </si>
  <si>
    <t>[Lovec, Marko; Sabic, Zlatko] Univ Ljubljana, Fac Social Sci, Kardeljeva Ploscad 5, Ljubljana 1000, Slovenia; [Koci, Katerina] Prague Univ Econ &amp; Business, Prague, Czech Republic</t>
  </si>
  <si>
    <t>University of Ljubljana; Prague University of Economics &amp; Business</t>
  </si>
  <si>
    <t>Lovec, M (corresponding author), Univ Ljubljana, Fac Social Sci, Kardeljeva Ploscad 5, Ljubljana 1000, Slovenia.</t>
  </si>
  <si>
    <t>marko.lovec@fdv.uni-lj.si; katerina.koci@vse.cz; zlatko.sabic@fdv.uni-lj.si</t>
  </si>
  <si>
    <t>Lovec, Marko/AFO-2419-2022</t>
  </si>
  <si>
    <t>Lovec, Marko/0000-0002-7479-3598</t>
  </si>
  <si>
    <t>PALGRAVE MACMILLAN LTD</t>
  </si>
  <si>
    <t>BASINGSTOKE</t>
  </si>
  <si>
    <t>BRUNEL RD BLDG, HOUNDMILLS, BASINGSTOKE RG21 6XS, HANTS, ENGLAND</t>
  </si>
  <si>
    <t>1408-6980</t>
  </si>
  <si>
    <t>1581-1980</t>
  </si>
  <si>
    <t>J INT RELAT DEV</t>
  </si>
  <si>
    <t>J. Int. Relat. Dev.</t>
  </si>
  <si>
    <t>DEC</t>
  </si>
  <si>
    <t>10.1057/s41268-021-00229-9</t>
  </si>
  <si>
    <t>JUL 2021</t>
  </si>
  <si>
    <t>International Relations; Political Science</t>
  </si>
  <si>
    <t>International Relations; Government &amp; Law</t>
  </si>
  <si>
    <t>WZ3RI</t>
  </si>
  <si>
    <t>Green Published</t>
  </si>
  <si>
    <t>WOS:000672232200001</t>
  </si>
  <si>
    <t>d'Agnese, V</t>
  </si>
  <si>
    <t>d'Agnese, Vasco</t>
  </si>
  <si>
    <t>ACTION, FREEDOM, AND EDUCATION: REFUGEES AND A NEW BEGINNING</t>
  </si>
  <si>
    <t>EDUCATIONAL THEORY</t>
  </si>
  <si>
    <t>refugees; Hannah Arendt; action; education; freedom</t>
  </si>
  <si>
    <t>CRISIS</t>
  </si>
  <si>
    <t>In the mid-2000s, large numbers of refugees from North Africa and the Middle East sought to reach Europe to escape persecution, war, and famine. Images of children, women, and men in inhumane conditions attempting to reach themainland began to circulate worldwide. This phenomenon culminated in 2015 with the worst immigration crisis in Europe since the end of World War II. In this study, Vasco d'Agnese draws on Hannah Arendt's work to demonstrate that refugees, in embarking on their often excruciating journeys, represent the paradigm of acting, natality, and a new beginning, features that, for Arendt, characterize the human experience. Starting from this premise, d'Agnese presents two refugee stories and attempts to foreground their intrinsically educational nature with two aims. The first is that engaging with these stories may help transform the traditional view of refugees as vulnerable, suffering, and needy, and instead promote a view that acknowledges refugees' actions, their agency, and that does justice to the strength, determination, and resiliency they demonstrate in taking the actions they do. The second aim is to show how the renewal of natality represented by such stories serves as a foundation for a different engagement with education. If, as Arendt argues, education is first and foremost about preserving natality, the renewal of natality seen in these refugee stories is one of the best educational examples we may find. In refugee stories, the natality of education is, in a profound sense, actualized.</t>
  </si>
  <si>
    <t>[d'Agnese, Vasco] Univ Campania Luigi Vanvitelli, Dept Psychol, Educ, Caserta, Italy</t>
  </si>
  <si>
    <t>Universita della Campania Vanvitelli</t>
  </si>
  <si>
    <t>d'Agnese, V (corresponding author), Univ Campania Luigi Vanvitelli, Dept Psychol, Educ, Caserta, Italy.</t>
  </si>
  <si>
    <t>vasco.dagnese@unicampania.it</t>
  </si>
  <si>
    <t>0013-2004</t>
  </si>
  <si>
    <t>1741-5446</t>
  </si>
  <si>
    <t>EDUC THEORY</t>
  </si>
  <si>
    <t>Educ. Theory</t>
  </si>
  <si>
    <t>OU7FC</t>
  </si>
  <si>
    <t>WOS:000591690000002</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</si>
  <si>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</si>
  <si>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</si>
  <si>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</si>
  <si>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</si>
  <si>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</si>
  <si>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</si>
  <si>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</si>
  <si>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</si>
  <si>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</si>
  <si>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</si>
  <si>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OXFORD</t>
  </si>
  <si>
    <t>9600 GARSINGTON RD, OXFORD OX4 2DQ, OXON, ENGLAND</t>
  </si>
  <si>
    <t>1538-6341</t>
  </si>
  <si>
    <t>PERSPECT SEX REPRO H</t>
  </si>
  <si>
    <t>Perspect. Sex Reprod. Health</t>
  </si>
  <si>
    <t>10.1363/3921607</t>
  </si>
  <si>
    <t>Demography; Family Studies</t>
  </si>
  <si>
    <t>239GI</t>
  </si>
  <si>
    <t>WOS:000251506400003</t>
  </si>
  <si>
    <t>INTERNATIONAL FAMILY PLANNING PERSPECTIVES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</si>
  <si>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are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</si>
  <si>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t>
  </si>
  <si>
    <t>NEW YORK</t>
  </si>
  <si>
    <t>120 WALL STREET, NEW YORK, NY 10005 USA</t>
  </si>
  <si>
    <t>0190-3187</t>
  </si>
  <si>
    <t>INT FAM PLAN PERSPEC</t>
  </si>
  <si>
    <t>Int. Fam. Plan. Perspect.</t>
  </si>
  <si>
    <t>SEP</t>
  </si>
  <si>
    <t>10.1363/3310607</t>
  </si>
  <si>
    <t>Demography; Family Studies; Social Sciences, Biomedical</t>
  </si>
  <si>
    <t>Demography; Family Studies; Biomedical Social Sciences</t>
  </si>
  <si>
    <t>227FA</t>
  </si>
  <si>
    <t>Bronze</t>
  </si>
  <si>
    <t>WOS:000250641400002</t>
  </si>
  <si>
    <t>Tokar, A; Osborne, J; Hengeveld, R; Lazarus, JV; Broerse, JEW</t>
  </si>
  <si>
    <t>Tokar, Anna; Osborne, Jacob; Hengeveld, Robbert; Lazarus, Jeffrey V.; Broerse, Jacqueline E. W.</t>
  </si>
  <si>
    <t>'I don't want anyone to know': Experiences of obtaining access to HIV testing by Eastern European, non-European Union sex workers in Amsterdam, the Netherlands</t>
  </si>
  <si>
    <t>PLOS ONE</t>
  </si>
  <si>
    <t>SEXUALLY-TRANSMITTED INFECTIONS; RISK; SERVICES; BEHAVIOR; VIOLENCE; LONDON; WOMEN</t>
  </si>
  <si>
    <t>Historically, the Netherlands has hosted a large number of migrant sex workers. Since sex work is considered a legal profession it might serve as an example of better access to health services, including HIV testing, at least for those working within the legal framework. However, migrant sex workers, especially non-European Union (EU) nationals, might not be eligible to register for official employment and thus face obstacles in obtaining access to health services, becoming essentially invisible. This study examined context-specific vulnerabilities of migrant female sex workers (FSWs) from Belarus, Moldova, Russia and Ukraine, whether and how they have access to HIV testing compared to other EE, non-EU migrant FSWs in Amsterdam in the Netherlands. We conducted a multi-stakeholder perspective study from November 2015 to September 2017 in Amsterdam. The study comprised 1) semi-structured interviews with key stakeholders (N = 19); 2) in-depth interviews with Eastern European, non-EU migrant FSWs (N = 5) and field observations of the escort agency working with them; and 3) in-depth interviews with key stakeholders (N = 12). We found six key barriers to HIV testing: 1) migration and sex-work policies; 2) stigma, including self-stigmatization; 3) lack of trust in healthcare providers or social workers; 4) low levels of Dutch or English languages; 5) negative experience in accessing healthcare services in the home country; and 6) low perceived risk and HIV-related knowledge. Having a family and children, social support and working at the licensed sex-work venues might facilitate HIV testing. However, Internet-based sex workers remain invisible in the sex-work industry. Our findings indicate the importance of addressing women's diverse experiences, shaped by intrapersonal, interpersonal, community, network and policy-level factors, with stigma being at the core. We call for the scaling up of outreach interventions focusing on FSWs and, in particular, migrant FSWs working online.</t>
  </si>
  <si>
    <t>[Tokar, Anna; Lazarus, Jeffrey V.] Univ Barcelona, Hosp Clin, Barcelona Inst Global Hlth ISGlobal, Barcelona, Spain; [Osborne, Jacob; Hengeveld, Robbert; Broerse, Jacqueline E. W.] Vrije Univ Amsterdam, Fac Sci, Athena Inst, Amsterdam, Netherlands; [Osborne, Jacob; Hengeveld, Robbert; Broerse, Jacqueline E. W.] Amsterdam Publ Hlth Res Inst APH, Amsterdam, Netherlands</t>
  </si>
  <si>
    <t>ISGlobal; University of Barcelona; Hospital Clinic de Barcelona; Vrije Universiteit Amsterdam</t>
  </si>
  <si>
    <t>Tokar, A (corresponding author), Univ Barcelona, Hosp Clin, Barcelona Inst Global Hlth ISGlobal, Barcelona, Spain.</t>
  </si>
  <si>
    <t>anna.tokar@isglobal.org</t>
  </si>
  <si>
    <t>Lazarus, Jeffrey V./R-6248-2018; Tokar, Anna/V-7138-2018</t>
  </si>
  <si>
    <t>Lazarus, Jeffrey V./0000-0001-9618-2299; Tokar, Anna/0000-0003-4992-6819</t>
  </si>
  <si>
    <t>TransGlobal Health Program as a part of the Erasmus Mundus Joint Doctorate Programme</t>
  </si>
  <si>
    <t>This study was financed by the TransGlobal Health Program as a part of the Erasmus Mundus Joint Doctorate Programme.</t>
  </si>
  <si>
    <t>PUBLIC LIBRARY SCIENCE</t>
  </si>
  <si>
    <t>SAN FRANCISCO</t>
  </si>
  <si>
    <t>1160 BATTERY STREET, STE 100, SAN FRANCISCO, CA 94111 USA</t>
  </si>
  <si>
    <t>1932-6203</t>
  </si>
  <si>
    <t>PLoS One</t>
  </si>
  <si>
    <t>JUL 7</t>
  </si>
  <si>
    <t>e0234551</t>
  </si>
  <si>
    <t>10.1371/journal.pone.0234551</t>
  </si>
  <si>
    <t>Multidisciplinary Sciences</t>
  </si>
  <si>
    <t>Science Citation Index Expanded (SCI-EXPANDED); Social Science Citation Index (SSCI)</t>
  </si>
  <si>
    <t>Science &amp; Technology - Other Topics</t>
  </si>
  <si>
    <t>MN1ZE</t>
  </si>
  <si>
    <t>WOS:000550645600019</t>
  </si>
  <si>
    <t>Trbus, M; Zecevic, I; Wright, LHV</t>
  </si>
  <si>
    <t>Trbus, Marina; Zecevic, Ivana; Wright, Laura Helen Virginia</t>
  </si>
  <si>
    <t>Perspectives of children and young people from Croatia and Bosnia and Herzegovina on their role in challenging perceived social and gender norms impacting school related gender-based violence</t>
  </si>
  <si>
    <t>CHILDREN AND YOUTH SERVICES REVIEW</t>
  </si>
  <si>
    <t>Children's perspectives; Violence; Child protection; Participatory methods; Social norms; School</t>
  </si>
  <si>
    <t>PARTICIPATION; PREVALENCE; PREDICTORS</t>
  </si>
  <si>
    <t>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1992).This article provides an overview of the overarching concept, methodology, and findings of the study with a particular focus on Croatia and Bosnia and Herzegovina.Findings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violence.Strategies for prevention, support services and social change, especially for vulnerable children and young people, were identified for further implementation and follow-up research.</t>
  </si>
  <si>
    <t>[Trbus, Marina] Univ Zagreb, Fac Educ &amp; Rehabil Sci, Rugvicka 5, Zagreb 10000, Croatia; [Wright, Laura Helen Virginia] Int Inst Child Rights &amp; Dev, Victoria, BC, Canada; [Wright, Laura Helen Virginia] Univ Edinburgh, Edinburgh, Scotland; [Zecevic, Ivana] Univ Banja Luka, Banja Luka, Bosnia &amp; Herceg</t>
  </si>
  <si>
    <t>University of Zagreb; University of Edinburgh; University of Banja Luka (UNIBL)</t>
  </si>
  <si>
    <t>Trbus, M (corresponding author), Univ Zagreb, Fac Educ &amp; Rehabil Sci, Rugvicka 5, Zagreb 10000, Croatia.</t>
  </si>
  <si>
    <t>mtrbus@gmail.com; ivana.zecevic@ff.unibl.org; laura.wright@ed.ac.uk</t>
  </si>
  <si>
    <t>Austrian Development Agency; Oak Foundation; Terre des Hommes</t>
  </si>
  <si>
    <t>The research has been produced in the Child Protection Hub project framework, supported by the Austrian Development Agency, Oak Foundation and Terre des Hommes. The research does not necessarily reflect the views of the donors.</t>
  </si>
  <si>
    <t>PERGAMON-ELSEVIER SCIENCE LTD</t>
  </si>
  <si>
    <t>THE BOULEVARD, LANGFORD LANE, KIDLINGTON, OXFORD OX5 1GB, ENGLAND</t>
  </si>
  <si>
    <t>0190-7409</t>
  </si>
  <si>
    <t>1873-7765</t>
  </si>
  <si>
    <t>CHILD YOUTH SERV REV</t>
  </si>
  <si>
    <t>Child. Youth Serv. Rev.</t>
  </si>
  <si>
    <t>10.1016/j.childyouth.2023.107000</t>
  </si>
  <si>
    <t>JUN 2023</t>
  </si>
  <si>
    <t>Family Studies; Social Work</t>
  </si>
  <si>
    <t>K3ET3</t>
  </si>
  <si>
    <t>WOS:001015310100001</t>
  </si>
  <si>
    <t>Tietze, W; Cryer, D; Bairrao, J; Palacios, J; Wetzel, G</t>
  </si>
  <si>
    <t>Comparisons of observed process qualify in early child care and education programs in five countries</t>
  </si>
  <si>
    <t>EARLY CHILDHOOD RESEARCH QUARTERLY</t>
  </si>
  <si>
    <t>In this article the work reported for the European countries was part of a larger project, the European Child Care and Education Study (ECCE). The project was funded nationally by various sources. Participating universities in this project were the Freie Universitat Berlin, Germany (Wolfgang Tietz, Principal Investigator and ECCE Study Coordinator), the Universitat Salzburg, Austria (Volker Krumm, Principal Investigator), the Universidade do Porto, Portugal (Joaquim Bairrao, Principal Investigator), the Universidad de Sevilla, Spain (Jesus Palacios, Principal Investigator). Researchers contributing substantially to the project segment upon which this report is based included X. Cantau, T. Leal, H.-G. Rossbach, K.-M. Schuster, and E. Six. The research reported for the United States was part of the larger Cost, Quality, and Outcomes in Child Care Centers Study conducted by research teams at the University of Colorado at Denver (Drs. Suzanne Helburn and Mary Culkin-Principal Investigators), the University of California at Los Angeles (Dr. Carollee Howes-Principal Investigator), Yale University (Dr. Sharon Lynn Kagan-Principal Investigator), and the University of North Carolina at Chapel Hill (Drs. Donna Bryant, Richard Clifford, Debby Cryer, and Ellen Peisner-Feinberg-Principal Investigators). Other key investigators in the project included Drs. Margaret Burchinal (UNC), H. Naci Mocan and John Morris (CU-Denver). The Cost, Quality, and Outcomes in Child Care Centers Study was funded in part by the Carnegie Corporation of New York and the William T. Grant Foundation. Additional funding came from various foundations, private companies, and governmental agencies. Correspondence should be sent to Debby Cryer, University of North Carolina at Chapel Hill, Frank Porter Graham Child Development Center, 137 East Franklin St., Chapel Hill, NC 27514.In this cross-national study, observed process quality in preschool classrooms was compared across five countries-Austria (n=37), Germany (n=103), Portugal (n=88), Spain (n=80), and the U.S.A. (n=390). Process quality was assessed using the Early Childhood Environment Rating Scale (ECERS) and the Caregiver Interaction Scale (CIS). Both instruments had comparable properties when used in the different countries. A MANOVA found overall ECERS differences between countries, with Austria and Germany scoring higher than Spain, and Austria higher than the U.S.A. CIS Sensitivity scale differences showed Austria and Spain with higher scores than the U.S.A. Tests of homogeneity of variance showed U.S.A. with the highest standard deviations. A discriminant analysis, using countries as groups and ECERS items as criterion variables, revealed differences between countries on two discriminant functions: Personalized Care and Availability and Use of Space and Play Materials. Results are discussed in terms of the early childhood traditions and infrastructures found in the five countries.</t>
  </si>
  <si>
    <t>UNIV N CAROLINA, FRANK PORTER GRAHAM CHILD DEV CTR, CHAPEL HILL, NC 27514 USA; FREE UNIV BERLIN, D-1000 BERLIN, GERMANY; UNIV PORTO, P-4100 OPORTO, PORTUGAL; UNIV SEVILLA, SEVILLE, SPAIN; SALZBURG UNIV, A-5020 SALZBURG, AUSTRIA</t>
  </si>
  <si>
    <t>University of North Carolina; University of North Carolina Chapel Hill; Free University of Berlin; Universidade do Porto; University of Sevilla; Salzburg University</t>
  </si>
  <si>
    <t>Palacios, Jesús/C-8239-2011</t>
  </si>
  <si>
    <t>Palacios, Jesús/0000-0001-5819-9532</t>
  </si>
  <si>
    <t>ABLEX PUBL CORP</t>
  </si>
  <si>
    <t>GREENWICH</t>
  </si>
  <si>
    <t>55 OLD POST RD NO.2, PO BOX 5297, GREENWICH, CT 06831-0504</t>
  </si>
  <si>
    <t>0885-2006</t>
  </si>
  <si>
    <t>EARLY CHILD RES Q</t>
  </si>
  <si>
    <t>Early Childhood Res. Q.</t>
  </si>
  <si>
    <t>10.1016/S0885-2006(96)90017-4</t>
  </si>
  <si>
    <t>Education &amp; Educational Research; Psychology, Developmental</t>
  </si>
  <si>
    <t>Education &amp; Educational Research; Psychology</t>
  </si>
  <si>
    <t>WQ642</t>
  </si>
  <si>
    <t>WOS:A1996WQ64200003</t>
  </si>
  <si>
    <t>Field, N; Noriaki, I</t>
  </si>
  <si>
    <t>Field, Norma; Noriaki, Imai</t>
  </si>
  <si>
    <t>Why I Went to Iraq. Reflections of a Japanese Hostage</t>
  </si>
  <si>
    <t>ASIA-PACIFIC JOURNAL-JAPAN FOCUS</t>
  </si>
  <si>
    <t>The December 2003 deployment of Self-Defense Force troops to Iraq by the Koizumi administration took Japan closer to the practical repudiation of the non-belligerancy principle of Article 9 than any prior move in its more than half-century of existence. Of course, as the very existence of self-defense forces attests, Article 9 had already been subjected to considerable abuse by interpretation, virtually since inception. Nevertheless, the deployment to Samawah was controversial. It stirred visible opposition in the beginning even though it soon faded, at least from public view. Thus is a status quo created. When three young Japanese were captured and held hostage for eight days in April of 2004, however, with withdrawal of the troops made the condition for their release, controversy erupted with a vengeance. Once they were released, however, relief was quickly overwhelmed by hostility. Encouraged by the mass media, members of the general public and politicians vented their wrath on the young people and by extension, their demanding families who had caused so much trouble through their selfish actions. Quite apart from sanctimonious pronunciations about personal responsibility, the government, by disclosing the public sums spent on the hostages, including stiff reimbursement fees for official return transport that it insisted upon, effectively reinforced the image of the three as thoughtless trouble-makers. And last but hardly least, the Internet, especially the anonymous 2-Channel discussion board, played a memorable role in fanning the flames of furor. Ironically, it was a statement from then Secretary of State Colin Powell about the importance of risk-taking that had a quelling effect. The extraordinary display of national hostility that was the hostage incident (hitojichi jiken), as it has been called, condenses a number of factors worth teasing out. Social relations and the invocation of a national community on the Internet are an obvious one. Although the issue of troop deployment itself was eclipsed, the response to the hostage incident suggests the kinds of issues ranging from the strategic to the psychological that are little articulated in the struggle over Article 9. Neither a culturalist analysis (Japanese are hierarchical, anyone who violates authority is punished), as offered by Onishi Norimitsu in the New York Times, nor a circumscribed political one (it was Koizumi who had staked his career on troop dispatch, and responsibility for any harm befalling Japanese citizens as a consequence had to be shifted elsewhere) as effectively laid out by Philip Brasor in the Japan Times [1], can be more than a beginning to understand the phenomenon. We need to take into account long-term frustrations with the economy as well as the demonstrable lack of personal responsibility on the part of government officials through the years of the thinning social safety net (the pension scandal-of nonpayment by high officials-would break later in the same month as the hostage incident) in order to grapple with the character and intensity of the backlash greeting the three, as well as the lack of sympathy for the young man (Koda Shosei) who was captured and beheaded in November of 2004. We would also need to consider how the amorphous yet pervasive sense of a society that had lost its purpose after the postwar recovery, miracle, and bubble and recession found expression in this moment. The most thorough structural analysis, one taking into account both general conditions and those specific to Japan, would, however, be wanting if it failed to reflect on the nature of the rupture that the incident precipitated. In a war zone more and more considered too dangerous by international news agencies and establishment reporters, it was left to freelance journalists literally taking their lives into their hands to produce reports independent of official sources. Of the three Japanese hostages, Koriyama Soichiro (then 32), was a freelance photojournalist; Takato Nahoko (34) had experience working with Baghdad streetchildren; and Imai Noriaki (18), who had called himself a freelance journalist from his high school days, wanted to investigate depleted uranium (DU) munitions. Each was driven by a need to see for him or herself what was actually going on and acted to realize that desire. Our bureaucratized world counts on the inertia yielded by everyday busyness to enforce its conventions. Routine discourages the very experience of the desire to see for oneself outside the institutions of consumption, notably tourism. To witness young people who had actually followed through on that desire must have been breathtaking to some and infuriating to others. There is something deeply unsettling about recognizing that it is not necessary to go along with the pretense that the world is as described, and to see actual individuals, not so different from those around us, making that breach at great personal risk. The anonymity of the Internet attacks offers a telling contrast. In the three years since the incident, the three have gone on with their own lives. Imai, who was only 18 at the time, is understandably most visibly in the throes of self-definition. [2] As a college student, he has worked hard to involve himself in the community, starting up a portal internet site with fellow students. Through his interviews and volunteering, he has taken up such issues as local veterans' war memories, intersex, and the global water crisis. Recently, as if coming full circle, he has been forming ties with the Muslim student community, learning about their religious practices and everyday life in a provincial Japanese city. If there is any basis for characterizing Imai's decision to enter Iraq in spring of 2003 as naive, among other qualities, then his writings and subsequent conduct suggest that it should be understood as a willful, indeed, purposeful naivete. Part 1 below excerpts from his book, Why I Went to Iraq [3]. The first section recounts his own research on the effects of DU. The citizen group to which he belonged decided to produce a picture book in order to make a broad appeal on the dangers of DU and selected him to go to Iraq to investigate conditions first-hand. Here there seems to be a collective naivete about what might be learned from a brief visit by an amateur; the assumptions and goals are incommensurate with the gravity of such travel at that moment. It is as if Imai's individual needs and the wish of the group to do something coalesced, and Imai became the bearer of purposeful naivete. The second selection gives a vivid account of the days of captivity. Part 3 is a short account by Imai's grandmother, whom he calls the person I respect most in the world. Part 4 is the first of a two-part article written by Imai two years after the incident that recounts his efforts to meet with his anonymous critics. After his traumatic return to Japan, Imai spent seven months in the UK for language study. Upon his return, he opened the hate mail that had accumulated at home and painstakingly inputted the contents into his computer in an attempt to grasp the nature of the anger directed at him and the others. Part 5 consists of selections from his blog entries from September 2006, February 2007, and December 2007. Parf 2, the only selection not principally concerned with Imai, calls for separate comment. It is an English translation of a letter written at the time of the hostage crisis by the friend of a member of the Violence Against Women in War Japan Network (VAWW-Net Japan, a group that has been active in seeking justice for former comfort women). It was sent to Al Jazeera and Al Arabiya, and ten thousand copies were distributed in Fallujah and Ramadi. It is reproduced here with the permission of Ms. Hosoi Akemi, the VAWW-Net member who posted it to the list. First and foremost, it is stunning in its difference from the discourse of the mainstream media inasmuch as the hostage-takers are addressed as brothers and fellow-believers. This difference resonated with members of the VAWW-Net Japan listserv: as one of them posted, I've been referring to the hostage-takers as criminals, following the Japanese government and media, but I've stopped doing that. If the Internet rage directed at the hostages is one representation of this moment in postwar Japanese history, this letter is quite another. It reflects the fruition of some of the most promising developments in postwar Japan: (1) the commitment to peace dating back to the earliest period after the end of the war; (2) the disposable income from the decades of peace and prosperity that meant young people traveled widely, and beyond Europe and the U.S.; and (3), most immediately, the grassroots ties developed through the diffuse effects of (1) and (2). When people talk about generations, they are talking about history. Ms. Hosoi notes that the overwhelming number of Japanese who have involved themselves in Iraq are in the latter half of their thirties, the generation that took the value of international friendship for granted. (This makes Imai Noriaki something of an exception.) She speculates that the conservative reorganization of education has had the effect of making younger people more inward-looking and at the same time, contemptuous of other Asian countries. One of the common criticisms directed at the hostages was Why don't you stick to Japan if you want to do volunteer work? We must not, finally, in our concern to analyze the crushing hostility directed at the hostages, neglect to acknowledge the outpouring of support during their captivity and upon their return, so obscured by media fascination with the attacks. Seeing an image of Imai's face, the lawyer Nakajima Michiko said to herself, That's me, fifty years ago, and rushed to join others to sit in at the Prime Minister's residence [4]. Indeed, we might understand the cumulative aspirations for a new Japan and a new world on the part of postwar generations expressed in support for the hostages as responding to the will-to-hope inchoately expressed in the radical naivete of their act. [1] Onishi's article may be read here (http://query.nytimes.com/gst/fullpage.html?res=9F01E1DE153AF930A15757C0A9629C8B63), Brasor's here (http://search.japantimes.co.jp/cgi-bin/fd20040425pb.html) (both accessed 19 December 2007). [2] The three have written their reflections on their hostage experience in the stunning photojournal Days Japan (Vol. 4, No. 9, September 2007). Takato Nahoko grew up in Chitose, Hokkaido, a major station for Self-Defense Forces. Work with Iraqi children, including providing medical supplies and caring for homeless youth, led her to make a number of trips to Iraq prior to her capture. The ties she made through this work translated into rescue efforts by Iraqis (see Part 2, below), such as by the owner of the Internet cafe who offered it as the center of the rescue mission. For a fine interview in the Japan Times, see here (http://hannah.smith-family.com/archive/0004 50.html) (accessed 28 November 2007). Takato is the author of two books, Aishiteru tte do iuno? ikiru imi o sagasu tabi no tochu de (What does I love you mean? On the road in search of the meaning of life; Bungeisha 2002); and Senso to heiwa: soredemo irakujin o kirai ni narenai (War and peace: I still can't hate the Iraqis; Kodansha 2004). Her blog may be read here (http://iraqhope.exblog.jp/&gt; http://iraqhope.ex blog.jp/ ) (accessed 10 January 2008). Koriyama Soichiro is a prizewinning documentary photographer, working primarily in the Middle East and Southeast Asia since 2001. For examples of his work, visit here (http://web.mac.com/koriyamax1357/iWeb/Sit e/Welcome.html) (accessed 4 December 2007). Koriyama is the author of several books, including Mirai tte nan desu ka: boku ga ichiban toritakatta mono (What's this thing called the future? What I most wanted to capture) and Senso no ato ni kita mono: kambojia ga utsusu jidai (What followed upon war: Our age as reflected by Cambodia), both from Shin Nihon Shuppan (2004 and 2005:) and Kizuitara kamera baka (When I came to, I was addicted to the camera; Ei Shuppansha, 2006). [3] Boku ga iraku e itta wake (Tokyo Commons, 2004). [4] For Nakajima's own antiwar activism, see a Japan Focus article Gendered Labor Justice and the Law of Peace, (http://www.japanfocus.org/products/details/2551) Another important individual, among many, who dedicated himself to mobilizing support was Minowa Noboru (1924-2006), eight-term LDP lower house representative from Hokkaido who served, among other capacities, as parliamentary vice minister of the (then) Defense Agency and postal minister. He declared Prime Minister Koizumi's dispatch of the SDF to Iraq unconstitutional and mobilized plaintiffs from around the country for a citizens' lawsuit. At the time of the hostage capture, he sent a message to Al Jazeera offering himself as a substitute. Norma Field</t>
  </si>
  <si>
    <t>[Field, Norma] Univ Chicago, Dept East Asian Languages &amp; Civilizat, Chicago, IL 60637 USA</t>
  </si>
  <si>
    <t>University of Chicago</t>
  </si>
  <si>
    <t>Field, N (corresponding author), Univ Chicago, Dept East Asian Languages &amp; Civilizat, Chicago, IL 60637 USA.</t>
  </si>
  <si>
    <t>Committee of Japanese Studies at the University</t>
  </si>
  <si>
    <t>Scott Mehl is a graduate student of Comparative Literature at the University of Chicago. Ayumu Tahara and Ariya are students in the College of the University of Chicago. Norma Field teaches in the Department of East Asian Languages &amp; Civilizations of the University of Chicago. She thanks the Committee of Japanese Studies at the University for support of this project, Aiko Kojima for research assistance, and most especially, Lauren Sethney.</t>
  </si>
  <si>
    <t>JAPAN FOCUS</t>
  </si>
  <si>
    <t>ITHACA</t>
  </si>
  <si>
    <t>JAPAN FOCUS, ITHACA, NY 00000 USA</t>
  </si>
  <si>
    <t>1557-4660</t>
  </si>
  <si>
    <t>ASIA-PAC J-JPN FOCU</t>
  </si>
  <si>
    <t>Asia-Pac. J.-Jpn. Focus</t>
  </si>
  <si>
    <t>DEC 1</t>
  </si>
  <si>
    <t>Area Studies</t>
  </si>
  <si>
    <t>VF0HF</t>
  </si>
  <si>
    <t>WOS:000441733000023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</si>
</sst>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34</v>
      </c>
      <c r="AH2">
        <v>0</v>
      </c>
      <c r="AI2">
        <v>0</v>
      </c>
      <c r="AJ2">
        <v>0</v>
      </c>
      <c r="AK2">
        <v>0</v>
      </c>
      <c r="AL2" t="s">
        <v>90</v>
      </c>
      <c r="AM2" t="s">
        <v>91</v>
      </c>
      <c r="AN2" t="s">
        <v>92</v>
      </c>
      <c r="AO2" t="s">
        <v>93</v>
      </c>
      <c r="AP2" t="s">
        <v>94</v>
      </c>
      <c r="AQ2" t="s">
        <v>74</v>
      </c>
      <c r="AR2" t="s">
        <v>95</v>
      </c>
      <c r="AS2" t="s">
        <v>96</v>
      </c>
      <c r="AT2" t="s">
        <v>97</v>
      </c>
      <c r="AU2">
        <v>2023</v>
      </c>
      <c r="AV2">
        <v>30</v>
      </c>
      <c r="AW2">
        <v>2</v>
      </c>
      <c r="AX2" t="s">
        <v>74</v>
      </c>
      <c r="AY2" t="s">
        <v>74</v>
      </c>
      <c r="AZ2" t="s">
        <v>74</v>
      </c>
      <c r="BA2" t="s">
        <v>74</v>
      </c>
      <c r="BB2">
        <v>198</v>
      </c>
      <c r="BC2">
        <v>213</v>
      </c>
      <c r="BD2" t="s">
        <v>74</v>
      </c>
      <c r="BE2" t="s">
        <v>98</v>
      </c>
      <c r="BF2" t="str">
        <f>HYPERLINK("http://dx.doi.org/10.1177/13505068231164720","http://dx.doi.org/10.1177/13505068231164720")</f>
        <v>http://dx.doi.org/10.1177/13505068231164720</v>
      </c>
      <c r="BG2" t="s">
        <v>74</v>
      </c>
      <c r="BH2" t="s">
        <v>99</v>
      </c>
      <c r="BI2">
        <v>16</v>
      </c>
      <c r="BJ2" t="s">
        <v>100</v>
      </c>
      <c r="BK2" t="s">
        <v>101</v>
      </c>
      <c r="BL2" t="s">
        <v>100</v>
      </c>
      <c r="BM2" t="s">
        <v>102</v>
      </c>
      <c r="BN2" t="s">
        <v>74</v>
      </c>
      <c r="BO2" t="s">
        <v>74</v>
      </c>
      <c r="BP2" t="s">
        <v>74</v>
      </c>
      <c r="BQ2" t="s">
        <v>74</v>
      </c>
      <c r="BR2" t="s">
        <v>103</v>
      </c>
      <c r="BS2" t="s">
        <v>104</v>
      </c>
      <c r="BT2" t="str">
        <f>HYPERLINK("https%3A%2F%2Fwww.webofscience.com%2Fwos%2Fwoscc%2Ffull-record%2FWOS:000974261900001","View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74</v>
      </c>
      <c r="U3" t="s">
        <v>109</v>
      </c>
      <c r="V3" t="s">
        <v>110</v>
      </c>
      <c r="W3" t="s">
        <v>111</v>
      </c>
      <c r="X3" t="s">
        <v>112</v>
      </c>
      <c r="Y3" t="s">
        <v>113</v>
      </c>
      <c r="Z3" t="s">
        <v>114</v>
      </c>
      <c r="AA3" t="s">
        <v>74</v>
      </c>
      <c r="AB3" t="s">
        <v>74</v>
      </c>
      <c r="AC3" t="s">
        <v>74</v>
      </c>
      <c r="AD3" t="s">
        <v>74</v>
      </c>
      <c r="AE3" t="s">
        <v>74</v>
      </c>
      <c r="AF3" t="s">
        <v>74</v>
      </c>
      <c r="AG3">
        <v>21</v>
      </c>
      <c r="AH3">
        <v>2</v>
      </c>
      <c r="AI3">
        <v>2</v>
      </c>
      <c r="AJ3">
        <v>0</v>
      </c>
      <c r="AK3">
        <v>1</v>
      </c>
      <c r="AL3" t="s">
        <v>90</v>
      </c>
      <c r="AM3" t="s">
        <v>91</v>
      </c>
      <c r="AN3" t="s">
        <v>92</v>
      </c>
      <c r="AO3" t="s">
        <v>74</v>
      </c>
      <c r="AP3" t="s">
        <v>115</v>
      </c>
      <c r="AQ3" t="s">
        <v>74</v>
      </c>
      <c r="AR3" t="s">
        <v>116</v>
      </c>
      <c r="AS3" t="s">
        <v>117</v>
      </c>
      <c r="AT3" t="s">
        <v>118</v>
      </c>
      <c r="AU3">
        <v>2012</v>
      </c>
      <c r="AV3">
        <v>4</v>
      </c>
      <c r="AW3">
        <v>2</v>
      </c>
      <c r="AX3">
        <v>2</v>
      </c>
      <c r="AY3" t="s">
        <v>74</v>
      </c>
      <c r="AZ3" t="s">
        <v>119</v>
      </c>
      <c r="BA3" t="s">
        <v>74</v>
      </c>
      <c r="BB3">
        <v>150</v>
      </c>
      <c r="BC3">
        <v>161</v>
      </c>
      <c r="BD3" t="s">
        <v>74</v>
      </c>
      <c r="BE3" t="s">
        <v>120</v>
      </c>
      <c r="BF3" t="str">
        <f>HYPERLINK("http://dx.doi.org/10.2304/power.2012.4.2.150","http://dx.doi.org/10.2304/power.2012.4.2.150")</f>
        <v>http://dx.doi.org/10.2304/power.2012.4.2.150</v>
      </c>
      <c r="BG3" t="s">
        <v>74</v>
      </c>
      <c r="BH3" t="s">
        <v>74</v>
      </c>
      <c r="BI3">
        <v>12</v>
      </c>
      <c r="BJ3" t="s">
        <v>121</v>
      </c>
      <c r="BK3" t="s">
        <v>122</v>
      </c>
      <c r="BL3" t="s">
        <v>121</v>
      </c>
      <c r="BM3" t="s">
        <v>123</v>
      </c>
      <c r="BN3" t="s">
        <v>74</v>
      </c>
      <c r="BO3" t="s">
        <v>74</v>
      </c>
      <c r="BP3" t="s">
        <v>74</v>
      </c>
      <c r="BQ3" t="s">
        <v>74</v>
      </c>
      <c r="BR3" t="s">
        <v>103</v>
      </c>
      <c r="BS3" t="s">
        <v>124</v>
      </c>
      <c r="BT3" t="str">
        <f>HYPERLINK("https%3A%2F%2Fwww.webofscience.com%2Fwos%2Fwoscc%2Ffull-record%2FWOS:000443617100004","View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130</v>
      </c>
      <c r="V4" t="s">
        <v>131</v>
      </c>
      <c r="W4" t="s">
        <v>132</v>
      </c>
      <c r="X4" t="s">
        <v>133</v>
      </c>
      <c r="Y4" t="s">
        <v>134</v>
      </c>
      <c r="Z4" t="s">
        <v>135</v>
      </c>
      <c r="AA4" t="s">
        <v>136</v>
      </c>
      <c r="AB4" t="s">
        <v>137</v>
      </c>
      <c r="AC4" t="s">
        <v>138</v>
      </c>
      <c r="AD4" t="s">
        <v>139</v>
      </c>
      <c r="AE4" t="s">
        <v>140</v>
      </c>
      <c r="AF4" t="s">
        <v>74</v>
      </c>
      <c r="AG4">
        <v>80</v>
      </c>
      <c r="AH4">
        <v>3</v>
      </c>
      <c r="AI4">
        <v>3</v>
      </c>
      <c r="AJ4">
        <v>1</v>
      </c>
      <c r="AK4">
        <v>10</v>
      </c>
      <c r="AL4" t="s">
        <v>141</v>
      </c>
      <c r="AM4" t="s">
        <v>142</v>
      </c>
      <c r="AN4" t="s">
        <v>143</v>
      </c>
      <c r="AO4" t="s">
        <v>144</v>
      </c>
      <c r="AP4" t="s">
        <v>145</v>
      </c>
      <c r="AQ4" t="s">
        <v>74</v>
      </c>
      <c r="AR4" t="s">
        <v>146</v>
      </c>
      <c r="AS4" t="s">
        <v>147</v>
      </c>
      <c r="AT4" t="s">
        <v>148</v>
      </c>
      <c r="AU4">
        <v>2019</v>
      </c>
      <c r="AV4">
        <v>59</v>
      </c>
      <c r="AW4">
        <v>3</v>
      </c>
      <c r="AX4" t="s">
        <v>74</v>
      </c>
      <c r="AY4" t="s">
        <v>74</v>
      </c>
      <c r="AZ4" t="s">
        <v>119</v>
      </c>
      <c r="BA4" t="s">
        <v>74</v>
      </c>
      <c r="BB4">
        <v>517</v>
      </c>
      <c r="BC4">
        <v>539</v>
      </c>
      <c r="BD4" t="s">
        <v>74</v>
      </c>
      <c r="BE4" t="s">
        <v>149</v>
      </c>
      <c r="BF4" t="str">
        <f>HYPERLINK("http://dx.doi.org/10.1111/soru.12257","http://dx.doi.org/10.1111/soru.12257")</f>
        <v>http://dx.doi.org/10.1111/soru.12257</v>
      </c>
      <c r="BG4" t="s">
        <v>74</v>
      </c>
      <c r="BH4" t="s">
        <v>74</v>
      </c>
      <c r="BI4">
        <v>23</v>
      </c>
      <c r="BJ4" t="s">
        <v>150</v>
      </c>
      <c r="BK4" t="s">
        <v>101</v>
      </c>
      <c r="BL4" t="s">
        <v>150</v>
      </c>
      <c r="BM4" t="s">
        <v>151</v>
      </c>
      <c r="BN4" t="s">
        <v>74</v>
      </c>
      <c r="BO4" t="s">
        <v>74</v>
      </c>
      <c r="BP4" t="s">
        <v>74</v>
      </c>
      <c r="BQ4" t="s">
        <v>74</v>
      </c>
      <c r="BR4" t="s">
        <v>103</v>
      </c>
      <c r="BS4" t="s">
        <v>152</v>
      </c>
      <c r="BT4" t="str">
        <f>HYPERLINK("https%3A%2F%2Fwww.webofscience.com%2Fwos%2Fwoscc%2Ffull-record%2FWOS:000478097700008","View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74</v>
      </c>
      <c r="U5" t="s">
        <v>74</v>
      </c>
      <c r="V5" t="s">
        <v>157</v>
      </c>
      <c r="W5" t="s">
        <v>158</v>
      </c>
      <c r="X5" t="s">
        <v>159</v>
      </c>
      <c r="Y5" t="s">
        <v>160</v>
      </c>
      <c r="Z5" t="s">
        <v>161</v>
      </c>
      <c r="AA5" t="s">
        <v>74</v>
      </c>
      <c r="AB5" t="s">
        <v>74</v>
      </c>
      <c r="AC5" t="s">
        <v>74</v>
      </c>
      <c r="AD5" t="s">
        <v>74</v>
      </c>
      <c r="AE5" t="s">
        <v>74</v>
      </c>
      <c r="AF5" t="s">
        <v>74</v>
      </c>
      <c r="AG5">
        <v>53</v>
      </c>
      <c r="AH5">
        <v>4</v>
      </c>
      <c r="AI5">
        <v>4</v>
      </c>
      <c r="AJ5">
        <v>0</v>
      </c>
      <c r="AK5">
        <v>0</v>
      </c>
      <c r="AL5" t="s">
        <v>162</v>
      </c>
      <c r="AM5" t="s">
        <v>163</v>
      </c>
      <c r="AN5" t="s">
        <v>164</v>
      </c>
      <c r="AO5" t="s">
        <v>165</v>
      </c>
      <c r="AP5" t="s">
        <v>166</v>
      </c>
      <c r="AQ5" t="s">
        <v>74</v>
      </c>
      <c r="AR5" t="s">
        <v>156</v>
      </c>
      <c r="AS5" t="s">
        <v>167</v>
      </c>
      <c r="AT5" t="s">
        <v>74</v>
      </c>
      <c r="AU5">
        <v>2014</v>
      </c>
      <c r="AV5">
        <v>30</v>
      </c>
      <c r="AW5">
        <v>1</v>
      </c>
      <c r="AX5" t="s">
        <v>74</v>
      </c>
      <c r="AY5" t="s">
        <v>74</v>
      </c>
      <c r="AZ5" t="s">
        <v>74</v>
      </c>
      <c r="BA5" t="s">
        <v>74</v>
      </c>
      <c r="BB5">
        <v>35</v>
      </c>
      <c r="BC5">
        <v>46</v>
      </c>
      <c r="BD5" t="s">
        <v>74</v>
      </c>
      <c r="BE5" t="s">
        <v>74</v>
      </c>
      <c r="BF5" t="s">
        <v>74</v>
      </c>
      <c r="BG5" t="s">
        <v>74</v>
      </c>
      <c r="BH5" t="s">
        <v>74</v>
      </c>
      <c r="BI5">
        <v>12</v>
      </c>
      <c r="BJ5" t="s">
        <v>168</v>
      </c>
      <c r="BK5" t="s">
        <v>122</v>
      </c>
      <c r="BL5" t="s">
        <v>168</v>
      </c>
      <c r="BM5" t="s">
        <v>169</v>
      </c>
      <c r="BN5" t="s">
        <v>74</v>
      </c>
      <c r="BO5" t="s">
        <v>74</v>
      </c>
      <c r="BP5" t="s">
        <v>74</v>
      </c>
      <c r="BQ5" t="s">
        <v>74</v>
      </c>
      <c r="BR5" t="s">
        <v>103</v>
      </c>
      <c r="BS5" t="s">
        <v>170</v>
      </c>
      <c r="BT5" t="str">
        <f>HYPERLINK("https%3A%2F%2Fwww.webofscience.com%2Fwos%2Fwoscc%2Ffull-record%2FWOS:000213660000004","View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79</v>
      </c>
      <c r="O6" t="s">
        <v>74</v>
      </c>
      <c r="P6" t="s">
        <v>74</v>
      </c>
      <c r="Q6" t="s">
        <v>74</v>
      </c>
      <c r="R6" t="s">
        <v>74</v>
      </c>
      <c r="S6" t="s">
        <v>74</v>
      </c>
      <c r="T6" t="s">
        <v>175</v>
      </c>
      <c r="U6" t="s">
        <v>176</v>
      </c>
      <c r="V6" t="s">
        <v>177</v>
      </c>
      <c r="W6" t="s">
        <v>178</v>
      </c>
      <c r="X6" t="s">
        <v>179</v>
      </c>
      <c r="Y6" t="s">
        <v>180</v>
      </c>
      <c r="Z6" t="s">
        <v>181</v>
      </c>
      <c r="AA6" t="s">
        <v>74</v>
      </c>
      <c r="AB6" t="s">
        <v>74</v>
      </c>
      <c r="AC6" t="s">
        <v>74</v>
      </c>
      <c r="AD6" t="s">
        <v>74</v>
      </c>
      <c r="AE6" t="s">
        <v>74</v>
      </c>
      <c r="AF6" t="s">
        <v>74</v>
      </c>
      <c r="AG6">
        <v>58</v>
      </c>
      <c r="AH6">
        <v>10</v>
      </c>
      <c r="AI6">
        <v>10</v>
      </c>
      <c r="AJ6">
        <v>0</v>
      </c>
      <c r="AK6">
        <v>3</v>
      </c>
      <c r="AL6" t="s">
        <v>90</v>
      </c>
      <c r="AM6" t="s">
        <v>91</v>
      </c>
      <c r="AN6" t="s">
        <v>92</v>
      </c>
      <c r="AO6" t="s">
        <v>182</v>
      </c>
      <c r="AP6" t="s">
        <v>183</v>
      </c>
      <c r="AQ6" t="s">
        <v>74</v>
      </c>
      <c r="AR6" t="s">
        <v>184</v>
      </c>
      <c r="AS6" t="s">
        <v>185</v>
      </c>
      <c r="AT6" t="s">
        <v>97</v>
      </c>
      <c r="AU6">
        <v>2015</v>
      </c>
      <c r="AV6">
        <v>22</v>
      </c>
      <c r="AW6">
        <v>2</v>
      </c>
      <c r="AX6" t="s">
        <v>74</v>
      </c>
      <c r="AY6" t="s">
        <v>74</v>
      </c>
      <c r="AZ6" t="s">
        <v>74</v>
      </c>
      <c r="BA6" t="s">
        <v>74</v>
      </c>
      <c r="BB6">
        <v>278</v>
      </c>
      <c r="BC6">
        <v>292</v>
      </c>
      <c r="BD6" t="s">
        <v>74</v>
      </c>
      <c r="BE6" t="s">
        <v>186</v>
      </c>
      <c r="BF6" t="str">
        <f>HYPERLINK("http://dx.doi.org/10.1177/0907568214521844","http://dx.doi.org/10.1177/0907568214521844")</f>
        <v>http://dx.doi.org/10.1177/0907568214521844</v>
      </c>
      <c r="BG6" t="s">
        <v>74</v>
      </c>
      <c r="BH6" t="s">
        <v>74</v>
      </c>
      <c r="BI6">
        <v>15</v>
      </c>
      <c r="BJ6" t="s">
        <v>187</v>
      </c>
      <c r="BK6" t="s">
        <v>101</v>
      </c>
      <c r="BL6" t="s">
        <v>188</v>
      </c>
      <c r="BM6" t="s">
        <v>189</v>
      </c>
      <c r="BN6" t="s">
        <v>74</v>
      </c>
      <c r="BO6" t="s">
        <v>74</v>
      </c>
      <c r="BP6" t="s">
        <v>74</v>
      </c>
      <c r="BQ6" t="s">
        <v>74</v>
      </c>
      <c r="BR6" t="s">
        <v>103</v>
      </c>
      <c r="BS6" t="s">
        <v>190</v>
      </c>
      <c r="BT6" t="str">
        <f>HYPERLINK("https%3A%2F%2Fwww.webofscience.com%2Fwos%2Fwoscc%2Ffull-record%2FWOS:000353984500010","View Full Record in Web of Science")</f>
        <v>View Full Record in Web of Science</v>
      </c>
    </row>
    <row r="7" spans="1:72" x14ac:dyDescent="0.25">
      <c r="A7" t="s">
        <v>72</v>
      </c>
      <c r="B7" t="s">
        <v>191</v>
      </c>
      <c r="C7" t="s">
        <v>74</v>
      </c>
      <c r="D7" t="s">
        <v>74</v>
      </c>
      <c r="E7" t="s">
        <v>74</v>
      </c>
      <c r="F7" t="s">
        <v>192</v>
      </c>
      <c r="G7" t="s">
        <v>74</v>
      </c>
      <c r="H7" t="s">
        <v>74</v>
      </c>
      <c r="I7" t="s">
        <v>193</v>
      </c>
      <c r="J7" t="s">
        <v>194</v>
      </c>
      <c r="K7" t="s">
        <v>74</v>
      </c>
      <c r="L7" t="s">
        <v>74</v>
      </c>
      <c r="M7" t="s">
        <v>78</v>
      </c>
      <c r="N7" t="s">
        <v>79</v>
      </c>
      <c r="O7" t="s">
        <v>74</v>
      </c>
      <c r="P7" t="s">
        <v>74</v>
      </c>
      <c r="Q7" t="s">
        <v>74</v>
      </c>
      <c r="R7" t="s">
        <v>74</v>
      </c>
      <c r="S7" t="s">
        <v>74</v>
      </c>
      <c r="T7" t="s">
        <v>195</v>
      </c>
      <c r="U7" t="s">
        <v>196</v>
      </c>
      <c r="V7" t="s">
        <v>197</v>
      </c>
      <c r="W7" t="s">
        <v>198</v>
      </c>
      <c r="X7" t="s">
        <v>199</v>
      </c>
      <c r="Y7" t="s">
        <v>200</v>
      </c>
      <c r="Z7" t="s">
        <v>201</v>
      </c>
      <c r="AA7" t="s">
        <v>74</v>
      </c>
      <c r="AB7" t="s">
        <v>202</v>
      </c>
      <c r="AC7" t="s">
        <v>203</v>
      </c>
      <c r="AD7" t="s">
        <v>203</v>
      </c>
      <c r="AE7" t="s">
        <v>203</v>
      </c>
      <c r="AF7" t="s">
        <v>74</v>
      </c>
      <c r="AG7">
        <v>36</v>
      </c>
      <c r="AH7">
        <v>6</v>
      </c>
      <c r="AI7">
        <v>6</v>
      </c>
      <c r="AJ7">
        <v>2</v>
      </c>
      <c r="AK7">
        <v>17</v>
      </c>
      <c r="AL7" t="s">
        <v>141</v>
      </c>
      <c r="AM7" t="s">
        <v>142</v>
      </c>
      <c r="AN7" t="s">
        <v>143</v>
      </c>
      <c r="AO7" t="s">
        <v>204</v>
      </c>
      <c r="AP7" t="s">
        <v>205</v>
      </c>
      <c r="AQ7" t="s">
        <v>74</v>
      </c>
      <c r="AR7" t="s">
        <v>194</v>
      </c>
      <c r="AS7" t="s">
        <v>206</v>
      </c>
      <c r="AT7" t="s">
        <v>118</v>
      </c>
      <c r="AU7">
        <v>2019</v>
      </c>
      <c r="AV7">
        <v>51</v>
      </c>
      <c r="AW7">
        <v>2</v>
      </c>
      <c r="AX7" t="s">
        <v>74</v>
      </c>
      <c r="AY7" t="s">
        <v>74</v>
      </c>
      <c r="AZ7" t="s">
        <v>74</v>
      </c>
      <c r="BA7" t="s">
        <v>74</v>
      </c>
      <c r="BB7">
        <v>324</v>
      </c>
      <c r="BC7">
        <v>331</v>
      </c>
      <c r="BD7" t="s">
        <v>74</v>
      </c>
      <c r="BE7" t="s">
        <v>207</v>
      </c>
      <c r="BF7" t="str">
        <f>HYPERLINK("http://dx.doi.org/10.1111/area.12473","http://dx.doi.org/10.1111/area.12473")</f>
        <v>http://dx.doi.org/10.1111/area.12473</v>
      </c>
      <c r="BG7" t="s">
        <v>74</v>
      </c>
      <c r="BH7" t="s">
        <v>74</v>
      </c>
      <c r="BI7">
        <v>8</v>
      </c>
      <c r="BJ7" t="s">
        <v>208</v>
      </c>
      <c r="BK7" t="s">
        <v>101</v>
      </c>
      <c r="BL7" t="s">
        <v>208</v>
      </c>
      <c r="BM7" t="s">
        <v>209</v>
      </c>
      <c r="BN7" t="s">
        <v>74</v>
      </c>
      <c r="BO7" t="s">
        <v>210</v>
      </c>
      <c r="BP7" t="s">
        <v>74</v>
      </c>
      <c r="BQ7" t="s">
        <v>74</v>
      </c>
      <c r="BR7" t="s">
        <v>103</v>
      </c>
      <c r="BS7" t="s">
        <v>211</v>
      </c>
      <c r="BT7" t="str">
        <f>HYPERLINK("https%3A%2F%2Fwww.webofscience.com%2Fwos%2Fwoscc%2Ffull-record%2FWOS:000467269700016","View Full Record in Web of Science")</f>
        <v>View Full Record in Web of Science</v>
      </c>
    </row>
    <row r="8" spans="1:72" x14ac:dyDescent="0.25">
      <c r="A8" t="s">
        <v>72</v>
      </c>
      <c r="B8" t="s">
        <v>212</v>
      </c>
      <c r="C8" t="s">
        <v>74</v>
      </c>
      <c r="D8" t="s">
        <v>74</v>
      </c>
      <c r="E8" t="s">
        <v>74</v>
      </c>
      <c r="F8" t="s">
        <v>213</v>
      </c>
      <c r="G8" t="s">
        <v>74</v>
      </c>
      <c r="H8" t="s">
        <v>74</v>
      </c>
      <c r="I8" t="s">
        <v>214</v>
      </c>
      <c r="J8" t="s">
        <v>215</v>
      </c>
      <c r="K8" t="s">
        <v>74</v>
      </c>
      <c r="L8" t="s">
        <v>74</v>
      </c>
      <c r="M8" t="s">
        <v>78</v>
      </c>
      <c r="N8" t="s">
        <v>79</v>
      </c>
      <c r="O8" t="s">
        <v>74</v>
      </c>
      <c r="P8" t="s">
        <v>74</v>
      </c>
      <c r="Q8" t="s">
        <v>74</v>
      </c>
      <c r="R8" t="s">
        <v>74</v>
      </c>
      <c r="S8" t="s">
        <v>74</v>
      </c>
      <c r="T8" t="s">
        <v>216</v>
      </c>
      <c r="U8" t="s">
        <v>217</v>
      </c>
      <c r="V8" t="s">
        <v>218</v>
      </c>
      <c r="W8" t="s">
        <v>219</v>
      </c>
      <c r="X8" t="s">
        <v>220</v>
      </c>
      <c r="Y8" t="s">
        <v>221</v>
      </c>
      <c r="Z8" t="s">
        <v>222</v>
      </c>
      <c r="AA8" t="s">
        <v>223</v>
      </c>
      <c r="AB8" t="s">
        <v>224</v>
      </c>
      <c r="AC8" t="s">
        <v>74</v>
      </c>
      <c r="AD8" t="s">
        <v>74</v>
      </c>
      <c r="AE8" t="s">
        <v>74</v>
      </c>
      <c r="AF8" t="s">
        <v>74</v>
      </c>
      <c r="AG8">
        <v>66</v>
      </c>
      <c r="AH8">
        <v>1</v>
      </c>
      <c r="AI8">
        <v>1</v>
      </c>
      <c r="AJ8">
        <v>5</v>
      </c>
      <c r="AK8">
        <v>21</v>
      </c>
      <c r="AL8" t="s">
        <v>225</v>
      </c>
      <c r="AM8" t="s">
        <v>226</v>
      </c>
      <c r="AN8" t="s">
        <v>227</v>
      </c>
      <c r="AO8" t="s">
        <v>228</v>
      </c>
      <c r="AP8" t="s">
        <v>74</v>
      </c>
      <c r="AQ8" t="s">
        <v>74</v>
      </c>
      <c r="AR8" t="s">
        <v>229</v>
      </c>
      <c r="AS8" t="s">
        <v>230</v>
      </c>
      <c r="AT8" t="s">
        <v>231</v>
      </c>
      <c r="AU8">
        <v>2021</v>
      </c>
      <c r="AV8">
        <v>12</v>
      </c>
      <c r="AW8" t="s">
        <v>74</v>
      </c>
      <c r="AX8" t="s">
        <v>74</v>
      </c>
      <c r="AY8" t="s">
        <v>74</v>
      </c>
      <c r="AZ8" t="s">
        <v>74</v>
      </c>
      <c r="BA8" t="s">
        <v>74</v>
      </c>
      <c r="BB8" t="s">
        <v>74</v>
      </c>
      <c r="BC8" t="s">
        <v>74</v>
      </c>
      <c r="BD8">
        <v>634376</v>
      </c>
      <c r="BE8" t="s">
        <v>232</v>
      </c>
      <c r="BF8" t="str">
        <f>HYPERLINK("http://dx.doi.org/10.3389/fpsyg.2021.634376","http://dx.doi.org/10.3389/fpsyg.2021.634376")</f>
        <v>http://dx.doi.org/10.3389/fpsyg.2021.634376</v>
      </c>
      <c r="BG8" t="s">
        <v>74</v>
      </c>
      <c r="BH8" t="s">
        <v>74</v>
      </c>
      <c r="BI8">
        <v>21</v>
      </c>
      <c r="BJ8" t="s">
        <v>233</v>
      </c>
      <c r="BK8" t="s">
        <v>101</v>
      </c>
      <c r="BL8" t="s">
        <v>234</v>
      </c>
      <c r="BM8" t="s">
        <v>235</v>
      </c>
      <c r="BN8">
        <v>34759852</v>
      </c>
      <c r="BO8" t="s">
        <v>236</v>
      </c>
      <c r="BP8" t="s">
        <v>74</v>
      </c>
      <c r="BQ8" t="s">
        <v>74</v>
      </c>
      <c r="BR8" t="s">
        <v>103</v>
      </c>
      <c r="BS8" t="s">
        <v>237</v>
      </c>
      <c r="BT8" t="str">
        <f>HYPERLINK("https%3A%2F%2Fwww.webofscience.com%2Fwos%2Fwoscc%2Ffull-record%2FWOS:000717180400001","View Full Record in Web of Science")</f>
        <v>View Full Record in Web of Science</v>
      </c>
    </row>
    <row r="9" spans="1:72" x14ac:dyDescent="0.25">
      <c r="A9" t="s">
        <v>72</v>
      </c>
      <c r="B9" t="s">
        <v>238</v>
      </c>
      <c r="C9" t="s">
        <v>74</v>
      </c>
      <c r="D9" t="s">
        <v>74</v>
      </c>
      <c r="E9" t="s">
        <v>74</v>
      </c>
      <c r="F9" t="s">
        <v>239</v>
      </c>
      <c r="G9" t="s">
        <v>74</v>
      </c>
      <c r="H9" t="s">
        <v>74</v>
      </c>
      <c r="I9" t="s">
        <v>240</v>
      </c>
      <c r="J9" t="s">
        <v>241</v>
      </c>
      <c r="K9" t="s">
        <v>74</v>
      </c>
      <c r="L9" t="s">
        <v>74</v>
      </c>
      <c r="M9" t="s">
        <v>78</v>
      </c>
      <c r="N9" t="s">
        <v>79</v>
      </c>
      <c r="O9" t="s">
        <v>74</v>
      </c>
      <c r="P9" t="s">
        <v>74</v>
      </c>
      <c r="Q9" t="s">
        <v>74</v>
      </c>
      <c r="R9" t="s">
        <v>74</v>
      </c>
      <c r="S9" t="s">
        <v>74</v>
      </c>
      <c r="T9" t="s">
        <v>242</v>
      </c>
      <c r="U9" t="s">
        <v>74</v>
      </c>
      <c r="V9" t="s">
        <v>243</v>
      </c>
      <c r="W9" t="s">
        <v>244</v>
      </c>
      <c r="X9" t="s">
        <v>74</v>
      </c>
      <c r="Y9" t="s">
        <v>245</v>
      </c>
      <c r="Z9" t="s">
        <v>246</v>
      </c>
      <c r="AA9" t="s">
        <v>74</v>
      </c>
      <c r="AB9" t="s">
        <v>74</v>
      </c>
      <c r="AC9" t="s">
        <v>74</v>
      </c>
      <c r="AD9" t="s">
        <v>74</v>
      </c>
      <c r="AE9" t="s">
        <v>74</v>
      </c>
      <c r="AF9" t="s">
        <v>74</v>
      </c>
      <c r="AG9">
        <v>25</v>
      </c>
      <c r="AH9">
        <v>0</v>
      </c>
      <c r="AI9">
        <v>0</v>
      </c>
      <c r="AJ9">
        <v>0</v>
      </c>
      <c r="AK9">
        <v>2</v>
      </c>
      <c r="AL9" t="s">
        <v>247</v>
      </c>
      <c r="AM9" t="s">
        <v>248</v>
      </c>
      <c r="AN9" t="s">
        <v>249</v>
      </c>
      <c r="AO9" t="s">
        <v>250</v>
      </c>
      <c r="AP9" t="s">
        <v>74</v>
      </c>
      <c r="AQ9" t="s">
        <v>74</v>
      </c>
      <c r="AR9" t="s">
        <v>251</v>
      </c>
      <c r="AS9" t="s">
        <v>252</v>
      </c>
      <c r="AT9" t="s">
        <v>253</v>
      </c>
      <c r="AU9">
        <v>2011</v>
      </c>
      <c r="AV9">
        <v>21</v>
      </c>
      <c r="AW9">
        <v>1</v>
      </c>
      <c r="AX9" t="s">
        <v>74</v>
      </c>
      <c r="AY9" t="s">
        <v>74</v>
      </c>
      <c r="AZ9" t="s">
        <v>74</v>
      </c>
      <c r="BA9" t="s">
        <v>74</v>
      </c>
      <c r="BB9">
        <v>41</v>
      </c>
      <c r="BC9">
        <v>48</v>
      </c>
      <c r="BD9" t="s">
        <v>74</v>
      </c>
      <c r="BE9" t="s">
        <v>254</v>
      </c>
      <c r="BF9" t="str">
        <f>HYPERLINK("http://dx.doi.org/10.1016/j.lindif.2010.10.007","http://dx.doi.org/10.1016/j.lindif.2010.10.007")</f>
        <v>http://dx.doi.org/10.1016/j.lindif.2010.10.007</v>
      </c>
      <c r="BG9" t="s">
        <v>74</v>
      </c>
      <c r="BH9" t="s">
        <v>74</v>
      </c>
      <c r="BI9">
        <v>8</v>
      </c>
      <c r="BJ9" t="s">
        <v>255</v>
      </c>
      <c r="BK9" t="s">
        <v>101</v>
      </c>
      <c r="BL9" t="s">
        <v>234</v>
      </c>
      <c r="BM9" t="s">
        <v>256</v>
      </c>
      <c r="BN9" t="s">
        <v>74</v>
      </c>
      <c r="BO9" t="s">
        <v>74</v>
      </c>
      <c r="BP9" t="s">
        <v>74</v>
      </c>
      <c r="BQ9" t="s">
        <v>74</v>
      </c>
      <c r="BR9" t="s">
        <v>103</v>
      </c>
      <c r="BS9" t="s">
        <v>257</v>
      </c>
      <c r="BT9" t="str">
        <f>HYPERLINK("https%3A%2F%2Fwww.webofscience.com%2Fwos%2Fwoscc%2Ffull-record%2FWOS:000286719100006","View Full Record in Web of Science")</f>
        <v>View Full Record in Web of Science</v>
      </c>
    </row>
    <row r="10" spans="1:72" x14ac:dyDescent="0.25">
      <c r="A10" t="s">
        <v>72</v>
      </c>
      <c r="B10" t="s">
        <v>258</v>
      </c>
      <c r="C10" t="s">
        <v>74</v>
      </c>
      <c r="D10" t="s">
        <v>74</v>
      </c>
      <c r="E10" t="s">
        <v>74</v>
      </c>
      <c r="F10" t="s">
        <v>258</v>
      </c>
      <c r="G10" t="s">
        <v>74</v>
      </c>
      <c r="H10" t="s">
        <v>74</v>
      </c>
      <c r="I10" t="s">
        <v>259</v>
      </c>
      <c r="J10" t="s">
        <v>260</v>
      </c>
      <c r="K10" t="s">
        <v>74</v>
      </c>
      <c r="L10" t="s">
        <v>74</v>
      </c>
      <c r="M10" t="s">
        <v>78</v>
      </c>
      <c r="N10" t="s">
        <v>79</v>
      </c>
      <c r="O10" t="s">
        <v>74</v>
      </c>
      <c r="P10" t="s">
        <v>74</v>
      </c>
      <c r="Q10" t="s">
        <v>74</v>
      </c>
      <c r="R10" t="s">
        <v>74</v>
      </c>
      <c r="S10" t="s">
        <v>74</v>
      </c>
      <c r="T10" t="s">
        <v>74</v>
      </c>
      <c r="U10" t="s">
        <v>261</v>
      </c>
      <c r="V10" t="s">
        <v>262</v>
      </c>
      <c r="W10" t="s">
        <v>263</v>
      </c>
      <c r="X10" t="s">
        <v>264</v>
      </c>
      <c r="Y10" t="s">
        <v>265</v>
      </c>
      <c r="Z10" t="s">
        <v>74</v>
      </c>
      <c r="AA10" t="s">
        <v>74</v>
      </c>
      <c r="AB10" t="s">
        <v>74</v>
      </c>
      <c r="AC10" t="s">
        <v>74</v>
      </c>
      <c r="AD10" t="s">
        <v>74</v>
      </c>
      <c r="AE10" t="s">
        <v>74</v>
      </c>
      <c r="AF10" t="s">
        <v>74</v>
      </c>
      <c r="AG10">
        <v>64</v>
      </c>
      <c r="AH10">
        <v>90</v>
      </c>
      <c r="AI10">
        <v>91</v>
      </c>
      <c r="AJ10">
        <v>0</v>
      </c>
      <c r="AK10">
        <v>12</v>
      </c>
      <c r="AL10" t="s">
        <v>266</v>
      </c>
      <c r="AM10" t="s">
        <v>267</v>
      </c>
      <c r="AN10" t="s">
        <v>268</v>
      </c>
      <c r="AO10" t="s">
        <v>269</v>
      </c>
      <c r="AP10" t="s">
        <v>270</v>
      </c>
      <c r="AQ10" t="s">
        <v>74</v>
      </c>
      <c r="AR10" t="s">
        <v>271</v>
      </c>
      <c r="AS10" t="s">
        <v>272</v>
      </c>
      <c r="AT10" t="s">
        <v>273</v>
      </c>
      <c r="AU10">
        <v>1996</v>
      </c>
      <c r="AV10">
        <v>71</v>
      </c>
      <c r="AW10">
        <v>4</v>
      </c>
      <c r="AX10" t="s">
        <v>74</v>
      </c>
      <c r="AY10" t="s">
        <v>74</v>
      </c>
      <c r="AZ10" t="s">
        <v>74</v>
      </c>
      <c r="BA10" t="s">
        <v>74</v>
      </c>
      <c r="BB10">
        <v>785</v>
      </c>
      <c r="BC10">
        <v>795</v>
      </c>
      <c r="BD10" t="s">
        <v>74</v>
      </c>
      <c r="BE10" t="s">
        <v>274</v>
      </c>
      <c r="BF10" t="str">
        <f>HYPERLINK("http://dx.doi.org/10.1037/0022-3514.71.4.785","http://dx.doi.org/10.1037/0022-3514.71.4.785")</f>
        <v>http://dx.doi.org/10.1037/0022-3514.71.4.785</v>
      </c>
      <c r="BG10" t="s">
        <v>74</v>
      </c>
      <c r="BH10" t="s">
        <v>74</v>
      </c>
      <c r="BI10">
        <v>11</v>
      </c>
      <c r="BJ10" t="s">
        <v>275</v>
      </c>
      <c r="BK10" t="s">
        <v>101</v>
      </c>
      <c r="BL10" t="s">
        <v>234</v>
      </c>
      <c r="BM10" t="s">
        <v>276</v>
      </c>
      <c r="BN10">
        <v>8888603</v>
      </c>
      <c r="BO10" t="s">
        <v>74</v>
      </c>
      <c r="BP10" t="s">
        <v>74</v>
      </c>
      <c r="BQ10" t="s">
        <v>74</v>
      </c>
      <c r="BR10" t="s">
        <v>103</v>
      </c>
      <c r="BS10" t="s">
        <v>277</v>
      </c>
      <c r="BT10" t="str">
        <f>HYPERLINK("https%3A%2F%2Fwww.webofscience.com%2Fwos%2Fwoscc%2Ffull-record%2FWOS:A1996VM90800013","View Full Record in Web of Science")</f>
        <v>View Full Record in Web of Science</v>
      </c>
    </row>
    <row r="11" spans="1:72" x14ac:dyDescent="0.25">
      <c r="A11" t="s">
        <v>72</v>
      </c>
      <c r="B11" t="s">
        <v>278</v>
      </c>
      <c r="C11" t="s">
        <v>74</v>
      </c>
      <c r="D11" t="s">
        <v>74</v>
      </c>
      <c r="E11" t="s">
        <v>74</v>
      </c>
      <c r="F11" t="s">
        <v>279</v>
      </c>
      <c r="G11" t="s">
        <v>74</v>
      </c>
      <c r="H11" t="s">
        <v>74</v>
      </c>
      <c r="I11" t="s">
        <v>280</v>
      </c>
      <c r="J11" t="s">
        <v>174</v>
      </c>
      <c r="K11" t="s">
        <v>74</v>
      </c>
      <c r="L11" t="s">
        <v>74</v>
      </c>
      <c r="M11" t="s">
        <v>78</v>
      </c>
      <c r="N11" t="s">
        <v>79</v>
      </c>
      <c r="O11" t="s">
        <v>74</v>
      </c>
      <c r="P11" t="s">
        <v>74</v>
      </c>
      <c r="Q11" t="s">
        <v>74</v>
      </c>
      <c r="R11" t="s">
        <v>74</v>
      </c>
      <c r="S11" t="s">
        <v>74</v>
      </c>
      <c r="T11" t="s">
        <v>281</v>
      </c>
      <c r="U11" t="s">
        <v>282</v>
      </c>
      <c r="V11" t="s">
        <v>283</v>
      </c>
      <c r="W11" t="s">
        <v>284</v>
      </c>
      <c r="X11" t="s">
        <v>285</v>
      </c>
      <c r="Y11" t="s">
        <v>286</v>
      </c>
      <c r="Z11" t="s">
        <v>287</v>
      </c>
      <c r="AA11" t="s">
        <v>288</v>
      </c>
      <c r="AB11" t="s">
        <v>289</v>
      </c>
      <c r="AC11" t="s">
        <v>290</v>
      </c>
      <c r="AD11" t="s">
        <v>291</v>
      </c>
      <c r="AE11" t="s">
        <v>292</v>
      </c>
      <c r="AF11" t="s">
        <v>74</v>
      </c>
      <c r="AG11">
        <v>39</v>
      </c>
      <c r="AH11">
        <v>24</v>
      </c>
      <c r="AI11">
        <v>24</v>
      </c>
      <c r="AJ11">
        <v>1</v>
      </c>
      <c r="AK11">
        <v>36</v>
      </c>
      <c r="AL11" t="s">
        <v>90</v>
      </c>
      <c r="AM11" t="s">
        <v>91</v>
      </c>
      <c r="AN11" t="s">
        <v>92</v>
      </c>
      <c r="AO11" t="s">
        <v>182</v>
      </c>
      <c r="AP11" t="s">
        <v>183</v>
      </c>
      <c r="AQ11" t="s">
        <v>74</v>
      </c>
      <c r="AR11" t="s">
        <v>184</v>
      </c>
      <c r="AS11" t="s">
        <v>185</v>
      </c>
      <c r="AT11" t="s">
        <v>293</v>
      </c>
      <c r="AU11">
        <v>2015</v>
      </c>
      <c r="AV11">
        <v>22</v>
      </c>
      <c r="AW11">
        <v>3</v>
      </c>
      <c r="AX11" t="s">
        <v>74</v>
      </c>
      <c r="AY11" t="s">
        <v>74</v>
      </c>
      <c r="AZ11" t="s">
        <v>74</v>
      </c>
      <c r="BA11" t="s">
        <v>74</v>
      </c>
      <c r="BB11">
        <v>377</v>
      </c>
      <c r="BC11">
        <v>393</v>
      </c>
      <c r="BD11" t="s">
        <v>74</v>
      </c>
      <c r="BE11" t="s">
        <v>294</v>
      </c>
      <c r="BF11" t="str">
        <f>HYPERLINK("http://dx.doi.org/10.1177/0907568214543199","http://dx.doi.org/10.1177/0907568214543199")</f>
        <v>http://dx.doi.org/10.1177/0907568214543199</v>
      </c>
      <c r="BG11" t="s">
        <v>74</v>
      </c>
      <c r="BH11" t="s">
        <v>74</v>
      </c>
      <c r="BI11">
        <v>17</v>
      </c>
      <c r="BJ11" t="s">
        <v>187</v>
      </c>
      <c r="BK11" t="s">
        <v>101</v>
      </c>
      <c r="BL11" t="s">
        <v>188</v>
      </c>
      <c r="BM11" t="s">
        <v>295</v>
      </c>
      <c r="BN11" t="s">
        <v>74</v>
      </c>
      <c r="BO11" t="s">
        <v>210</v>
      </c>
      <c r="BP11" t="s">
        <v>74</v>
      </c>
      <c r="BQ11" t="s">
        <v>74</v>
      </c>
      <c r="BR11" t="s">
        <v>103</v>
      </c>
      <c r="BS11" t="s">
        <v>296</v>
      </c>
      <c r="BT11" t="str">
        <f>HYPERLINK("https%3A%2F%2Fwww.webofscience.com%2Fwos%2Fwoscc%2Ffull-record%2FWOS:000359821100007","View Full Record in Web of Science")</f>
        <v>View Full Record in Web of Science</v>
      </c>
    </row>
    <row r="12" spans="1:72" x14ac:dyDescent="0.25">
      <c r="A12" t="s">
        <v>72</v>
      </c>
      <c r="B12" t="s">
        <v>278</v>
      </c>
      <c r="C12" t="s">
        <v>74</v>
      </c>
      <c r="D12" t="s">
        <v>74</v>
      </c>
      <c r="E12" t="s">
        <v>74</v>
      </c>
      <c r="F12" t="s">
        <v>279</v>
      </c>
      <c r="G12" t="s">
        <v>74</v>
      </c>
      <c r="H12" t="s">
        <v>74</v>
      </c>
      <c r="I12" t="s">
        <v>297</v>
      </c>
      <c r="J12" t="s">
        <v>298</v>
      </c>
      <c r="K12" t="s">
        <v>74</v>
      </c>
      <c r="L12" t="s">
        <v>74</v>
      </c>
      <c r="M12" t="s">
        <v>78</v>
      </c>
      <c r="N12" t="s">
        <v>79</v>
      </c>
      <c r="O12" t="s">
        <v>74</v>
      </c>
      <c r="P12" t="s">
        <v>74</v>
      </c>
      <c r="Q12" t="s">
        <v>74</v>
      </c>
      <c r="R12" t="s">
        <v>74</v>
      </c>
      <c r="S12" t="s">
        <v>74</v>
      </c>
      <c r="T12" t="s">
        <v>299</v>
      </c>
      <c r="U12" t="s">
        <v>300</v>
      </c>
      <c r="V12" t="s">
        <v>301</v>
      </c>
      <c r="W12" t="s">
        <v>302</v>
      </c>
      <c r="X12" t="s">
        <v>285</v>
      </c>
      <c r="Y12" t="s">
        <v>303</v>
      </c>
      <c r="Z12" t="s">
        <v>287</v>
      </c>
      <c r="AA12" t="s">
        <v>288</v>
      </c>
      <c r="AB12" t="s">
        <v>289</v>
      </c>
      <c r="AC12" t="s">
        <v>304</v>
      </c>
      <c r="AD12" t="s">
        <v>305</v>
      </c>
      <c r="AE12" t="s">
        <v>306</v>
      </c>
      <c r="AF12" t="s">
        <v>74</v>
      </c>
      <c r="AG12">
        <v>36</v>
      </c>
      <c r="AH12">
        <v>43</v>
      </c>
      <c r="AI12">
        <v>43</v>
      </c>
      <c r="AJ12">
        <v>0</v>
      </c>
      <c r="AK12">
        <v>61</v>
      </c>
      <c r="AL12" t="s">
        <v>141</v>
      </c>
      <c r="AM12" t="s">
        <v>142</v>
      </c>
      <c r="AN12" t="s">
        <v>143</v>
      </c>
      <c r="AO12" t="s">
        <v>307</v>
      </c>
      <c r="AP12" t="s">
        <v>308</v>
      </c>
      <c r="AQ12" t="s">
        <v>74</v>
      </c>
      <c r="AR12" t="s">
        <v>309</v>
      </c>
      <c r="AS12" t="s">
        <v>310</v>
      </c>
      <c r="AT12" t="s">
        <v>311</v>
      </c>
      <c r="AU12">
        <v>2015</v>
      </c>
      <c r="AV12">
        <v>29</v>
      </c>
      <c r="AW12">
        <v>6</v>
      </c>
      <c r="AX12" t="s">
        <v>74</v>
      </c>
      <c r="AY12" t="s">
        <v>74</v>
      </c>
      <c r="AZ12" t="s">
        <v>74</v>
      </c>
      <c r="BA12" t="s">
        <v>74</v>
      </c>
      <c r="BB12">
        <v>524</v>
      </c>
      <c r="BC12">
        <v>534</v>
      </c>
      <c r="BD12" t="s">
        <v>74</v>
      </c>
      <c r="BE12" t="s">
        <v>312</v>
      </c>
      <c r="BF12" t="str">
        <f>HYPERLINK("http://dx.doi.org/10.1111/chso.12092","http://dx.doi.org/10.1111/chso.12092")</f>
        <v>http://dx.doi.org/10.1111/chso.12092</v>
      </c>
      <c r="BG12" t="s">
        <v>74</v>
      </c>
      <c r="BH12" t="s">
        <v>74</v>
      </c>
      <c r="BI12">
        <v>11</v>
      </c>
      <c r="BJ12" t="s">
        <v>313</v>
      </c>
      <c r="BK12" t="s">
        <v>101</v>
      </c>
      <c r="BL12" t="s">
        <v>313</v>
      </c>
      <c r="BM12" t="s">
        <v>314</v>
      </c>
      <c r="BN12" t="s">
        <v>74</v>
      </c>
      <c r="BO12" t="s">
        <v>315</v>
      </c>
      <c r="BP12" t="s">
        <v>74</v>
      </c>
      <c r="BQ12" t="s">
        <v>74</v>
      </c>
      <c r="BR12" t="s">
        <v>103</v>
      </c>
      <c r="BS12" t="s">
        <v>316</v>
      </c>
      <c r="BT12" t="str">
        <f>HYPERLINK("https%3A%2F%2Fwww.webofscience.com%2Fwos%2Fwoscc%2Ffull-record%2FWOS:000362565900002","View Full Record in Web of Science")</f>
        <v>View Full Record in Web of Science</v>
      </c>
    </row>
    <row r="13" spans="1:72" x14ac:dyDescent="0.25">
      <c r="A13" t="s">
        <v>72</v>
      </c>
      <c r="B13" t="s">
        <v>317</v>
      </c>
      <c r="C13" t="s">
        <v>74</v>
      </c>
      <c r="D13" t="s">
        <v>74</v>
      </c>
      <c r="E13" t="s">
        <v>74</v>
      </c>
      <c r="F13" t="s">
        <v>318</v>
      </c>
      <c r="G13" t="s">
        <v>74</v>
      </c>
      <c r="H13" t="s">
        <v>74</v>
      </c>
      <c r="I13" t="s">
        <v>319</v>
      </c>
      <c r="J13" t="s">
        <v>320</v>
      </c>
      <c r="K13" t="s">
        <v>74</v>
      </c>
      <c r="L13" t="s">
        <v>74</v>
      </c>
      <c r="M13" t="s">
        <v>78</v>
      </c>
      <c r="N13" t="s">
        <v>79</v>
      </c>
      <c r="O13" t="s">
        <v>74</v>
      </c>
      <c r="P13" t="s">
        <v>74</v>
      </c>
      <c r="Q13" t="s">
        <v>74</v>
      </c>
      <c r="R13" t="s">
        <v>74</v>
      </c>
      <c r="S13" t="s">
        <v>74</v>
      </c>
      <c r="T13" t="s">
        <v>74</v>
      </c>
      <c r="U13" t="s">
        <v>321</v>
      </c>
      <c r="V13" t="s">
        <v>322</v>
      </c>
      <c r="W13" t="s">
        <v>323</v>
      </c>
      <c r="X13" t="s">
        <v>324</v>
      </c>
      <c r="Y13" t="s">
        <v>325</v>
      </c>
      <c r="Z13" t="s">
        <v>326</v>
      </c>
      <c r="AA13" t="s">
        <v>327</v>
      </c>
      <c r="AB13" t="s">
        <v>328</v>
      </c>
      <c r="AC13" t="s">
        <v>329</v>
      </c>
      <c r="AD13" t="s">
        <v>329</v>
      </c>
      <c r="AE13" t="s">
        <v>329</v>
      </c>
      <c r="AF13" t="s">
        <v>74</v>
      </c>
      <c r="AG13">
        <v>122</v>
      </c>
      <c r="AH13">
        <v>9</v>
      </c>
      <c r="AI13">
        <v>9</v>
      </c>
      <c r="AJ13">
        <v>0</v>
      </c>
      <c r="AK13">
        <v>17</v>
      </c>
      <c r="AL13" t="s">
        <v>141</v>
      </c>
      <c r="AM13" t="s">
        <v>142</v>
      </c>
      <c r="AN13" t="s">
        <v>143</v>
      </c>
      <c r="AO13" t="s">
        <v>74</v>
      </c>
      <c r="AP13" t="s">
        <v>330</v>
      </c>
      <c r="AQ13" t="s">
        <v>74</v>
      </c>
      <c r="AR13" t="s">
        <v>331</v>
      </c>
      <c r="AS13" t="s">
        <v>332</v>
      </c>
      <c r="AT13" t="s">
        <v>311</v>
      </c>
      <c r="AU13">
        <v>2018</v>
      </c>
      <c r="AV13">
        <v>13</v>
      </c>
      <c r="AW13">
        <v>11</v>
      </c>
      <c r="AX13" t="s">
        <v>74</v>
      </c>
      <c r="AY13" t="s">
        <v>74</v>
      </c>
      <c r="AZ13" t="s">
        <v>74</v>
      </c>
      <c r="BA13" t="s">
        <v>74</v>
      </c>
      <c r="BB13" t="s">
        <v>74</v>
      </c>
      <c r="BC13" t="s">
        <v>74</v>
      </c>
      <c r="BD13" t="s">
        <v>333</v>
      </c>
      <c r="BE13" t="s">
        <v>334</v>
      </c>
      <c r="BF13" t="str">
        <f>HYPERLINK("http://dx.doi.org/10.1111/phc3.12529","http://dx.doi.org/10.1111/phc3.12529")</f>
        <v>http://dx.doi.org/10.1111/phc3.12529</v>
      </c>
      <c r="BG13" t="s">
        <v>74</v>
      </c>
      <c r="BH13" t="s">
        <v>74</v>
      </c>
      <c r="BI13">
        <v>17</v>
      </c>
      <c r="BJ13" t="s">
        <v>335</v>
      </c>
      <c r="BK13" t="s">
        <v>336</v>
      </c>
      <c r="BL13" t="s">
        <v>335</v>
      </c>
      <c r="BM13" t="s">
        <v>337</v>
      </c>
      <c r="BN13" t="s">
        <v>74</v>
      </c>
      <c r="BO13" t="s">
        <v>74</v>
      </c>
      <c r="BP13" t="s">
        <v>74</v>
      </c>
      <c r="BQ13" t="s">
        <v>74</v>
      </c>
      <c r="BR13" t="s">
        <v>103</v>
      </c>
      <c r="BS13" t="s">
        <v>338</v>
      </c>
      <c r="BT13" t="str">
        <f>HYPERLINK("https%3A%2F%2Fwww.webofscience.com%2Fwos%2Fwoscc%2Ffull-record%2FWOS:000449708900009","View Full Record in Web of Science")</f>
        <v>View Full Record in Web of Science</v>
      </c>
    </row>
    <row r="14" spans="1:72" x14ac:dyDescent="0.25">
      <c r="A14" t="s">
        <v>72</v>
      </c>
      <c r="B14" t="s">
        <v>339</v>
      </c>
      <c r="C14" t="s">
        <v>74</v>
      </c>
      <c r="D14" t="s">
        <v>74</v>
      </c>
      <c r="E14" t="s">
        <v>74</v>
      </c>
      <c r="F14" t="s">
        <v>340</v>
      </c>
      <c r="G14" t="s">
        <v>74</v>
      </c>
      <c r="H14" t="s">
        <v>74</v>
      </c>
      <c r="I14" t="s">
        <v>341</v>
      </c>
      <c r="J14" t="s">
        <v>342</v>
      </c>
      <c r="K14" t="s">
        <v>74</v>
      </c>
      <c r="L14" t="s">
        <v>74</v>
      </c>
      <c r="M14" t="s">
        <v>78</v>
      </c>
      <c r="N14" t="s">
        <v>79</v>
      </c>
      <c r="O14" t="s">
        <v>74</v>
      </c>
      <c r="P14" t="s">
        <v>74</v>
      </c>
      <c r="Q14" t="s">
        <v>74</v>
      </c>
      <c r="R14" t="s">
        <v>74</v>
      </c>
      <c r="S14" t="s">
        <v>74</v>
      </c>
      <c r="T14" t="s">
        <v>343</v>
      </c>
      <c r="U14" t="s">
        <v>344</v>
      </c>
      <c r="V14" t="s">
        <v>345</v>
      </c>
      <c r="W14" t="s">
        <v>346</v>
      </c>
      <c r="X14" t="s">
        <v>347</v>
      </c>
      <c r="Y14" t="s">
        <v>348</v>
      </c>
      <c r="Z14" t="s">
        <v>349</v>
      </c>
      <c r="AA14" t="s">
        <v>74</v>
      </c>
      <c r="AB14" t="s">
        <v>74</v>
      </c>
      <c r="AC14" t="s">
        <v>74</v>
      </c>
      <c r="AD14" t="s">
        <v>74</v>
      </c>
      <c r="AE14" t="s">
        <v>74</v>
      </c>
      <c r="AF14" t="s">
        <v>74</v>
      </c>
      <c r="AG14">
        <v>72</v>
      </c>
      <c r="AH14">
        <v>7</v>
      </c>
      <c r="AI14">
        <v>7</v>
      </c>
      <c r="AJ14">
        <v>0</v>
      </c>
      <c r="AK14">
        <v>5</v>
      </c>
      <c r="AL14" t="s">
        <v>350</v>
      </c>
      <c r="AM14" t="s">
        <v>351</v>
      </c>
      <c r="AN14" t="s">
        <v>352</v>
      </c>
      <c r="AO14" t="s">
        <v>353</v>
      </c>
      <c r="AP14" t="s">
        <v>354</v>
      </c>
      <c r="AQ14" t="s">
        <v>74</v>
      </c>
      <c r="AR14" t="s">
        <v>355</v>
      </c>
      <c r="AS14" t="s">
        <v>356</v>
      </c>
      <c r="AT14" t="s">
        <v>148</v>
      </c>
      <c r="AU14">
        <v>2018</v>
      </c>
      <c r="AV14">
        <v>53</v>
      </c>
      <c r="AW14">
        <v>3</v>
      </c>
      <c r="AX14" t="s">
        <v>74</v>
      </c>
      <c r="AY14" t="s">
        <v>74</v>
      </c>
      <c r="AZ14" t="s">
        <v>74</v>
      </c>
      <c r="BA14" t="s">
        <v>74</v>
      </c>
      <c r="BB14">
        <v>518</v>
      </c>
      <c r="BC14">
        <v>541</v>
      </c>
      <c r="BD14" t="s">
        <v>74</v>
      </c>
      <c r="BE14" t="s">
        <v>357</v>
      </c>
      <c r="BF14" t="str">
        <f>HYPERLINK("http://dx.doi.org/10.1017/gov.2016.44","http://dx.doi.org/10.1017/gov.2016.44")</f>
        <v>http://dx.doi.org/10.1017/gov.2016.44</v>
      </c>
      <c r="BG14" t="s">
        <v>74</v>
      </c>
      <c r="BH14" t="s">
        <v>74</v>
      </c>
      <c r="BI14">
        <v>24</v>
      </c>
      <c r="BJ14" t="s">
        <v>358</v>
      </c>
      <c r="BK14" t="s">
        <v>101</v>
      </c>
      <c r="BL14" t="s">
        <v>359</v>
      </c>
      <c r="BM14" t="s">
        <v>360</v>
      </c>
      <c r="BN14" t="s">
        <v>74</v>
      </c>
      <c r="BO14" t="s">
        <v>361</v>
      </c>
      <c r="BP14" t="s">
        <v>74</v>
      </c>
      <c r="BQ14" t="s">
        <v>74</v>
      </c>
      <c r="BR14" t="s">
        <v>103</v>
      </c>
      <c r="BS14" t="s">
        <v>362</v>
      </c>
      <c r="BT14" t="str">
        <f>HYPERLINK("https%3A%2F%2Fwww.webofscience.com%2Fwos%2Fwoscc%2Ffull-record%2FWOS:000445277000006","View Full Record in Web of Science")</f>
        <v>View Full Record in Web of Science</v>
      </c>
    </row>
    <row r="15" spans="1:72" x14ac:dyDescent="0.25">
      <c r="A15" t="s">
        <v>72</v>
      </c>
      <c r="B15" t="s">
        <v>363</v>
      </c>
      <c r="C15" t="s">
        <v>74</v>
      </c>
      <c r="D15" t="s">
        <v>74</v>
      </c>
      <c r="E15" t="s">
        <v>74</v>
      </c>
      <c r="F15" t="s">
        <v>364</v>
      </c>
      <c r="G15" t="s">
        <v>74</v>
      </c>
      <c r="H15" t="s">
        <v>74</v>
      </c>
      <c r="I15" t="s">
        <v>365</v>
      </c>
      <c r="J15" t="s">
        <v>366</v>
      </c>
      <c r="K15" t="s">
        <v>74</v>
      </c>
      <c r="L15" t="s">
        <v>74</v>
      </c>
      <c r="M15" t="s">
        <v>78</v>
      </c>
      <c r="N15" t="s">
        <v>79</v>
      </c>
      <c r="O15" t="s">
        <v>74</v>
      </c>
      <c r="P15" t="s">
        <v>74</v>
      </c>
      <c r="Q15" t="s">
        <v>74</v>
      </c>
      <c r="R15" t="s">
        <v>74</v>
      </c>
      <c r="S15" t="s">
        <v>74</v>
      </c>
      <c r="T15" t="s">
        <v>367</v>
      </c>
      <c r="U15" t="s">
        <v>368</v>
      </c>
      <c r="V15" t="s">
        <v>369</v>
      </c>
      <c r="W15" t="s">
        <v>370</v>
      </c>
      <c r="X15" t="s">
        <v>371</v>
      </c>
      <c r="Y15" t="s">
        <v>372</v>
      </c>
      <c r="Z15" t="s">
        <v>373</v>
      </c>
      <c r="AA15" t="s">
        <v>374</v>
      </c>
      <c r="AB15" t="s">
        <v>375</v>
      </c>
      <c r="AC15" t="s">
        <v>376</v>
      </c>
      <c r="AD15" t="s">
        <v>377</v>
      </c>
      <c r="AE15" t="s">
        <v>378</v>
      </c>
      <c r="AF15" t="s">
        <v>74</v>
      </c>
      <c r="AG15">
        <v>52</v>
      </c>
      <c r="AH15">
        <v>3</v>
      </c>
      <c r="AI15">
        <v>3</v>
      </c>
      <c r="AJ15">
        <v>1</v>
      </c>
      <c r="AK15">
        <v>6</v>
      </c>
      <c r="AL15" t="s">
        <v>141</v>
      </c>
      <c r="AM15" t="s">
        <v>142</v>
      </c>
      <c r="AN15" t="s">
        <v>143</v>
      </c>
      <c r="AO15" t="s">
        <v>379</v>
      </c>
      <c r="AP15" t="s">
        <v>380</v>
      </c>
      <c r="AQ15" t="s">
        <v>74</v>
      </c>
      <c r="AR15" t="s">
        <v>381</v>
      </c>
      <c r="AS15" t="s">
        <v>382</v>
      </c>
      <c r="AT15" t="s">
        <v>383</v>
      </c>
      <c r="AU15">
        <v>2022</v>
      </c>
      <c r="AV15">
        <v>22</v>
      </c>
      <c r="AW15">
        <v>2</v>
      </c>
      <c r="AX15" t="s">
        <v>74</v>
      </c>
      <c r="AY15" t="s">
        <v>74</v>
      </c>
      <c r="AZ15" t="s">
        <v>74</v>
      </c>
      <c r="BA15" t="s">
        <v>74</v>
      </c>
      <c r="BB15">
        <v>183</v>
      </c>
      <c r="BC15">
        <v>196</v>
      </c>
      <c r="BD15" t="s">
        <v>74</v>
      </c>
      <c r="BE15" t="s">
        <v>384</v>
      </c>
      <c r="BF15" t="str">
        <f>HYPERLINK("http://dx.doi.org/10.1111/glob.12338","http://dx.doi.org/10.1111/glob.12338")</f>
        <v>http://dx.doi.org/10.1111/glob.12338</v>
      </c>
      <c r="BG15" t="s">
        <v>74</v>
      </c>
      <c r="BH15" t="s">
        <v>385</v>
      </c>
      <c r="BI15">
        <v>14</v>
      </c>
      <c r="BJ15" t="s">
        <v>386</v>
      </c>
      <c r="BK15" t="s">
        <v>101</v>
      </c>
      <c r="BL15" t="s">
        <v>386</v>
      </c>
      <c r="BM15" t="s">
        <v>387</v>
      </c>
      <c r="BN15" t="s">
        <v>74</v>
      </c>
      <c r="BO15" t="s">
        <v>210</v>
      </c>
      <c r="BP15" t="s">
        <v>74</v>
      </c>
      <c r="BQ15" t="s">
        <v>74</v>
      </c>
      <c r="BR15" t="s">
        <v>103</v>
      </c>
      <c r="BS15" t="s">
        <v>388</v>
      </c>
      <c r="BT15" t="str">
        <f>HYPERLINK("https%3A%2F%2Fwww.webofscience.com%2Fwos%2Fwoscc%2Ffull-record%2FWOS:000693190100001","View Full Record in Web of Science")</f>
        <v>View Full Record in Web of Science</v>
      </c>
    </row>
    <row r="16" spans="1:72" x14ac:dyDescent="0.25">
      <c r="A16" t="s">
        <v>72</v>
      </c>
      <c r="B16" t="s">
        <v>389</v>
      </c>
      <c r="C16" t="s">
        <v>74</v>
      </c>
      <c r="D16" t="s">
        <v>74</v>
      </c>
      <c r="E16" t="s">
        <v>74</v>
      </c>
      <c r="F16" t="s">
        <v>389</v>
      </c>
      <c r="G16" t="s">
        <v>74</v>
      </c>
      <c r="H16" t="s">
        <v>74</v>
      </c>
      <c r="I16" t="s">
        <v>390</v>
      </c>
      <c r="J16" t="s">
        <v>391</v>
      </c>
      <c r="K16" t="s">
        <v>74</v>
      </c>
      <c r="L16" t="s">
        <v>74</v>
      </c>
      <c r="M16" t="s">
        <v>392</v>
      </c>
      <c r="N16" t="s">
        <v>79</v>
      </c>
      <c r="O16" t="s">
        <v>74</v>
      </c>
      <c r="P16" t="s">
        <v>74</v>
      </c>
      <c r="Q16" t="s">
        <v>74</v>
      </c>
      <c r="R16" t="s">
        <v>74</v>
      </c>
      <c r="S16" t="s">
        <v>74</v>
      </c>
      <c r="T16" t="s">
        <v>74</v>
      </c>
      <c r="U16" t="s">
        <v>74</v>
      </c>
      <c r="V16" t="s">
        <v>393</v>
      </c>
      <c r="W16" t="s">
        <v>394</v>
      </c>
      <c r="X16" t="s">
        <v>395</v>
      </c>
      <c r="Y16" t="s">
        <v>396</v>
      </c>
      <c r="Z16" t="s">
        <v>397</v>
      </c>
      <c r="AA16" t="s">
        <v>398</v>
      </c>
      <c r="AB16" t="s">
        <v>399</v>
      </c>
      <c r="AC16" t="s">
        <v>74</v>
      </c>
      <c r="AD16" t="s">
        <v>74</v>
      </c>
      <c r="AE16" t="s">
        <v>74</v>
      </c>
      <c r="AF16" t="s">
        <v>74</v>
      </c>
      <c r="AG16">
        <v>16</v>
      </c>
      <c r="AH16">
        <v>8</v>
      </c>
      <c r="AI16">
        <v>8</v>
      </c>
      <c r="AJ16">
        <v>0</v>
      </c>
      <c r="AK16">
        <v>9</v>
      </c>
      <c r="AL16" t="s">
        <v>400</v>
      </c>
      <c r="AM16" t="s">
        <v>401</v>
      </c>
      <c r="AN16" t="s">
        <v>402</v>
      </c>
      <c r="AO16" t="s">
        <v>403</v>
      </c>
      <c r="AP16" t="s">
        <v>404</v>
      </c>
      <c r="AQ16" t="s">
        <v>74</v>
      </c>
      <c r="AR16" t="s">
        <v>405</v>
      </c>
      <c r="AS16" t="s">
        <v>406</v>
      </c>
      <c r="AT16" t="s">
        <v>74</v>
      </c>
      <c r="AU16">
        <v>2005</v>
      </c>
      <c r="AV16">
        <v>37</v>
      </c>
      <c r="AW16">
        <v>5</v>
      </c>
      <c r="AX16" t="s">
        <v>74</v>
      </c>
      <c r="AY16" t="s">
        <v>74</v>
      </c>
      <c r="AZ16" t="s">
        <v>74</v>
      </c>
      <c r="BA16" t="s">
        <v>74</v>
      </c>
      <c r="BB16">
        <v>449</v>
      </c>
      <c r="BC16">
        <v>474</v>
      </c>
      <c r="BD16" t="s">
        <v>74</v>
      </c>
      <c r="BE16" t="s">
        <v>74</v>
      </c>
      <c r="BF16" t="s">
        <v>74</v>
      </c>
      <c r="BG16" t="s">
        <v>74</v>
      </c>
      <c r="BH16" t="s">
        <v>74</v>
      </c>
      <c r="BI16">
        <v>26</v>
      </c>
      <c r="BJ16" t="s">
        <v>407</v>
      </c>
      <c r="BK16" t="s">
        <v>101</v>
      </c>
      <c r="BL16" t="s">
        <v>407</v>
      </c>
      <c r="BM16" t="s">
        <v>408</v>
      </c>
      <c r="BN16" t="s">
        <v>74</v>
      </c>
      <c r="BO16" t="s">
        <v>74</v>
      </c>
      <c r="BP16" t="s">
        <v>74</v>
      </c>
      <c r="BQ16" t="s">
        <v>74</v>
      </c>
      <c r="BR16" t="s">
        <v>103</v>
      </c>
      <c r="BS16" t="s">
        <v>409</v>
      </c>
      <c r="BT16" t="str">
        <f>HYPERLINK("https%3A%2F%2Fwww.webofscience.com%2Fwos%2Fwoscc%2Ffull-record%2FWOS:000232986300003","View Full Record in Web of Science")</f>
        <v>View Full Record in Web of Science</v>
      </c>
    </row>
    <row r="17" spans="1:72" x14ac:dyDescent="0.25">
      <c r="A17" t="s">
        <v>72</v>
      </c>
      <c r="B17" t="s">
        <v>410</v>
      </c>
      <c r="C17" t="s">
        <v>74</v>
      </c>
      <c r="D17" t="s">
        <v>74</v>
      </c>
      <c r="E17" t="s">
        <v>74</v>
      </c>
      <c r="F17" t="s">
        <v>411</v>
      </c>
      <c r="G17" t="s">
        <v>74</v>
      </c>
      <c r="H17" t="s">
        <v>74</v>
      </c>
      <c r="I17" t="s">
        <v>412</v>
      </c>
      <c r="J17" t="s">
        <v>413</v>
      </c>
      <c r="K17" t="s">
        <v>74</v>
      </c>
      <c r="L17" t="s">
        <v>74</v>
      </c>
      <c r="M17" t="s">
        <v>78</v>
      </c>
      <c r="N17" t="s">
        <v>79</v>
      </c>
      <c r="O17" t="s">
        <v>74</v>
      </c>
      <c r="P17" t="s">
        <v>74</v>
      </c>
      <c r="Q17" t="s">
        <v>74</v>
      </c>
      <c r="R17" t="s">
        <v>74</v>
      </c>
      <c r="S17" t="s">
        <v>74</v>
      </c>
      <c r="T17" t="s">
        <v>414</v>
      </c>
      <c r="U17" t="s">
        <v>74</v>
      </c>
      <c r="V17" t="s">
        <v>415</v>
      </c>
      <c r="W17" t="s">
        <v>416</v>
      </c>
      <c r="X17" t="s">
        <v>417</v>
      </c>
      <c r="Y17" t="s">
        <v>418</v>
      </c>
      <c r="Z17" t="s">
        <v>419</v>
      </c>
      <c r="AA17" t="s">
        <v>420</v>
      </c>
      <c r="AB17" t="s">
        <v>421</v>
      </c>
      <c r="AC17" t="s">
        <v>422</v>
      </c>
      <c r="AD17" t="s">
        <v>423</v>
      </c>
      <c r="AE17" t="s">
        <v>424</v>
      </c>
      <c r="AF17" t="s">
        <v>74</v>
      </c>
      <c r="AG17">
        <v>60</v>
      </c>
      <c r="AH17">
        <v>3</v>
      </c>
      <c r="AI17">
        <v>3</v>
      </c>
      <c r="AJ17">
        <v>0</v>
      </c>
      <c r="AK17">
        <v>1</v>
      </c>
      <c r="AL17" t="s">
        <v>425</v>
      </c>
      <c r="AM17" t="s">
        <v>426</v>
      </c>
      <c r="AN17" t="s">
        <v>427</v>
      </c>
      <c r="AO17" t="s">
        <v>428</v>
      </c>
      <c r="AP17" t="s">
        <v>429</v>
      </c>
      <c r="AQ17" t="s">
        <v>74</v>
      </c>
      <c r="AR17" t="s">
        <v>430</v>
      </c>
      <c r="AS17" t="s">
        <v>431</v>
      </c>
      <c r="AT17" t="s">
        <v>432</v>
      </c>
      <c r="AU17">
        <v>2020</v>
      </c>
      <c r="AV17">
        <v>27</v>
      </c>
      <c r="AW17">
        <v>4</v>
      </c>
      <c r="AX17" t="s">
        <v>74</v>
      </c>
      <c r="AY17" t="s">
        <v>74</v>
      </c>
      <c r="AZ17" t="s">
        <v>74</v>
      </c>
      <c r="BA17" t="s">
        <v>74</v>
      </c>
      <c r="BB17">
        <v>527</v>
      </c>
      <c r="BC17">
        <v>547</v>
      </c>
      <c r="BD17" t="s">
        <v>74</v>
      </c>
      <c r="BE17" t="s">
        <v>433</v>
      </c>
      <c r="BF17" t="str">
        <f>HYPERLINK("http://dx.doi.org/10.1080/13507486.2019.1709049","http://dx.doi.org/10.1080/13507486.2019.1709049")</f>
        <v>http://dx.doi.org/10.1080/13507486.2019.1709049</v>
      </c>
      <c r="BG17" t="s">
        <v>74</v>
      </c>
      <c r="BH17" t="s">
        <v>434</v>
      </c>
      <c r="BI17">
        <v>21</v>
      </c>
      <c r="BJ17" t="s">
        <v>435</v>
      </c>
      <c r="BK17" t="s">
        <v>336</v>
      </c>
      <c r="BL17" t="s">
        <v>435</v>
      </c>
      <c r="BM17" t="s">
        <v>436</v>
      </c>
      <c r="BN17" t="s">
        <v>74</v>
      </c>
      <c r="BO17" t="s">
        <v>74</v>
      </c>
      <c r="BP17" t="s">
        <v>74</v>
      </c>
      <c r="BQ17" t="s">
        <v>74</v>
      </c>
      <c r="BR17" t="s">
        <v>103</v>
      </c>
      <c r="BS17" t="s">
        <v>437</v>
      </c>
      <c r="BT17" t="str">
        <f>HYPERLINK("https%3A%2F%2Fwww.webofscience.com%2Fwos%2Fwoscc%2Ffull-record%2FWOS:000512384700001","View Full Record in Web of Science")</f>
        <v>View Full Record in Web of Science</v>
      </c>
    </row>
    <row r="18" spans="1:72" x14ac:dyDescent="0.25">
      <c r="A18" t="s">
        <v>72</v>
      </c>
      <c r="B18" t="s">
        <v>438</v>
      </c>
      <c r="C18" t="s">
        <v>74</v>
      </c>
      <c r="D18" t="s">
        <v>74</v>
      </c>
      <c r="E18" t="s">
        <v>74</v>
      </c>
      <c r="F18" t="s">
        <v>439</v>
      </c>
      <c r="G18" t="s">
        <v>74</v>
      </c>
      <c r="H18" t="s">
        <v>74</v>
      </c>
      <c r="I18" t="s">
        <v>440</v>
      </c>
      <c r="J18" t="s">
        <v>441</v>
      </c>
      <c r="K18" t="s">
        <v>74</v>
      </c>
      <c r="L18" t="s">
        <v>74</v>
      </c>
      <c r="M18" t="s">
        <v>78</v>
      </c>
      <c r="N18" t="s">
        <v>79</v>
      </c>
      <c r="O18" t="s">
        <v>74</v>
      </c>
      <c r="P18" t="s">
        <v>74</v>
      </c>
      <c r="Q18" t="s">
        <v>74</v>
      </c>
      <c r="R18" t="s">
        <v>74</v>
      </c>
      <c r="S18" t="s">
        <v>74</v>
      </c>
      <c r="T18" t="s">
        <v>442</v>
      </c>
      <c r="U18" t="s">
        <v>443</v>
      </c>
      <c r="V18" t="s">
        <v>444</v>
      </c>
      <c r="W18" t="s">
        <v>445</v>
      </c>
      <c r="X18" t="s">
        <v>446</v>
      </c>
      <c r="Y18" t="s">
        <v>447</v>
      </c>
      <c r="Z18" t="s">
        <v>448</v>
      </c>
      <c r="AA18" t="s">
        <v>74</v>
      </c>
      <c r="AB18" t="s">
        <v>74</v>
      </c>
      <c r="AC18" t="s">
        <v>74</v>
      </c>
      <c r="AD18" t="s">
        <v>74</v>
      </c>
      <c r="AE18" t="s">
        <v>74</v>
      </c>
      <c r="AF18" t="s">
        <v>74</v>
      </c>
      <c r="AG18">
        <v>87</v>
      </c>
      <c r="AH18">
        <v>0</v>
      </c>
      <c r="AI18">
        <v>0</v>
      </c>
      <c r="AJ18">
        <v>0</v>
      </c>
      <c r="AK18">
        <v>0</v>
      </c>
      <c r="AL18" t="s">
        <v>425</v>
      </c>
      <c r="AM18" t="s">
        <v>426</v>
      </c>
      <c r="AN18" t="s">
        <v>427</v>
      </c>
      <c r="AO18" t="s">
        <v>449</v>
      </c>
      <c r="AP18" t="s">
        <v>450</v>
      </c>
      <c r="AQ18" t="s">
        <v>74</v>
      </c>
      <c r="AR18" t="s">
        <v>451</v>
      </c>
      <c r="AS18" t="s">
        <v>452</v>
      </c>
      <c r="AT18" t="s">
        <v>453</v>
      </c>
      <c r="AU18">
        <v>2023</v>
      </c>
      <c r="AV18">
        <v>45</v>
      </c>
      <c r="AW18">
        <v>4</v>
      </c>
      <c r="AX18" t="s">
        <v>74</v>
      </c>
      <c r="AY18" t="s">
        <v>74</v>
      </c>
      <c r="AZ18" t="s">
        <v>74</v>
      </c>
      <c r="BA18" t="s">
        <v>74</v>
      </c>
      <c r="BB18">
        <v>718</v>
      </c>
      <c r="BC18">
        <v>733</v>
      </c>
      <c r="BD18" t="s">
        <v>74</v>
      </c>
      <c r="BE18" t="s">
        <v>454</v>
      </c>
      <c r="BF18" t="str">
        <f>HYPERLINK("http://dx.doi.org/10.1080/07075332.2023.2184846","http://dx.doi.org/10.1080/07075332.2023.2184846")</f>
        <v>http://dx.doi.org/10.1080/07075332.2023.2184846</v>
      </c>
      <c r="BG18" t="s">
        <v>74</v>
      </c>
      <c r="BH18" t="s">
        <v>455</v>
      </c>
      <c r="BI18">
        <v>16</v>
      </c>
      <c r="BJ18" t="s">
        <v>435</v>
      </c>
      <c r="BK18" t="s">
        <v>336</v>
      </c>
      <c r="BL18" t="s">
        <v>435</v>
      </c>
      <c r="BM18" t="s">
        <v>456</v>
      </c>
      <c r="BN18" t="s">
        <v>74</v>
      </c>
      <c r="BO18" t="s">
        <v>74</v>
      </c>
      <c r="BP18" t="s">
        <v>74</v>
      </c>
      <c r="BQ18" t="s">
        <v>74</v>
      </c>
      <c r="BR18" t="s">
        <v>103</v>
      </c>
      <c r="BS18" t="s">
        <v>457</v>
      </c>
      <c r="BT18" t="str">
        <f>HYPERLINK("https%3A%2F%2Fwww.webofscience.com%2Fwos%2Fwoscc%2Ffull-record%2FWOS:000946370800001","View Full Record in Web of Science")</f>
        <v>View Full Record in Web of Science</v>
      </c>
    </row>
    <row r="19" spans="1:72" x14ac:dyDescent="0.25">
      <c r="A19" t="s">
        <v>72</v>
      </c>
      <c r="B19" t="s">
        <v>458</v>
      </c>
      <c r="C19" t="s">
        <v>74</v>
      </c>
      <c r="D19" t="s">
        <v>74</v>
      </c>
      <c r="E19" t="s">
        <v>74</v>
      </c>
      <c r="F19" t="s">
        <v>459</v>
      </c>
      <c r="G19" t="s">
        <v>74</v>
      </c>
      <c r="H19" t="s">
        <v>74</v>
      </c>
      <c r="I19" t="s">
        <v>460</v>
      </c>
      <c r="J19" t="s">
        <v>461</v>
      </c>
      <c r="K19" t="s">
        <v>74</v>
      </c>
      <c r="L19" t="s">
        <v>74</v>
      </c>
      <c r="M19" t="s">
        <v>78</v>
      </c>
      <c r="N19" t="s">
        <v>79</v>
      </c>
      <c r="O19" t="s">
        <v>74</v>
      </c>
      <c r="P19" t="s">
        <v>74</v>
      </c>
      <c r="Q19" t="s">
        <v>74</v>
      </c>
      <c r="R19" t="s">
        <v>74</v>
      </c>
      <c r="S19" t="s">
        <v>74</v>
      </c>
      <c r="T19" t="s">
        <v>74</v>
      </c>
      <c r="U19" t="s">
        <v>462</v>
      </c>
      <c r="V19" t="s">
        <v>463</v>
      </c>
      <c r="W19" t="s">
        <v>464</v>
      </c>
      <c r="X19" t="s">
        <v>465</v>
      </c>
      <c r="Y19" t="s">
        <v>466</v>
      </c>
      <c r="Z19" t="s">
        <v>74</v>
      </c>
      <c r="AA19" t="s">
        <v>74</v>
      </c>
      <c r="AB19" t="s">
        <v>74</v>
      </c>
      <c r="AC19" t="s">
        <v>74</v>
      </c>
      <c r="AD19" t="s">
        <v>74</v>
      </c>
      <c r="AE19" t="s">
        <v>74</v>
      </c>
      <c r="AF19" t="s">
        <v>74</v>
      </c>
      <c r="AG19">
        <v>56</v>
      </c>
      <c r="AH19">
        <v>5</v>
      </c>
      <c r="AI19">
        <v>5</v>
      </c>
      <c r="AJ19">
        <v>0</v>
      </c>
      <c r="AK19">
        <v>7</v>
      </c>
      <c r="AL19" t="s">
        <v>467</v>
      </c>
      <c r="AM19" t="s">
        <v>468</v>
      </c>
      <c r="AN19" t="s">
        <v>469</v>
      </c>
      <c r="AO19" t="s">
        <v>470</v>
      </c>
      <c r="AP19" t="s">
        <v>471</v>
      </c>
      <c r="AQ19" t="s">
        <v>74</v>
      </c>
      <c r="AR19" t="s">
        <v>472</v>
      </c>
      <c r="AS19" t="s">
        <v>473</v>
      </c>
      <c r="AT19" t="s">
        <v>253</v>
      </c>
      <c r="AU19">
        <v>2018</v>
      </c>
      <c r="AV19">
        <v>40</v>
      </c>
      <c r="AW19">
        <v>1</v>
      </c>
      <c r="AX19" t="s">
        <v>74</v>
      </c>
      <c r="AY19" t="s">
        <v>74</v>
      </c>
      <c r="AZ19" t="s">
        <v>74</v>
      </c>
      <c r="BA19" t="s">
        <v>74</v>
      </c>
      <c r="BB19">
        <v>61</v>
      </c>
      <c r="BC19">
        <v>90</v>
      </c>
      <c r="BD19" t="s">
        <v>74</v>
      </c>
      <c r="BE19" t="s">
        <v>474</v>
      </c>
      <c r="BF19" t="str">
        <f>HYPERLINK("http://dx.doi.org/10.1353/hrq.2018.0002","http://dx.doi.org/10.1353/hrq.2018.0002")</f>
        <v>http://dx.doi.org/10.1353/hrq.2018.0002</v>
      </c>
      <c r="BG19" t="s">
        <v>74</v>
      </c>
      <c r="BH19" t="s">
        <v>74</v>
      </c>
      <c r="BI19">
        <v>30</v>
      </c>
      <c r="BJ19" t="s">
        <v>475</v>
      </c>
      <c r="BK19" t="s">
        <v>101</v>
      </c>
      <c r="BL19" t="s">
        <v>476</v>
      </c>
      <c r="BM19" t="s">
        <v>477</v>
      </c>
      <c r="BN19" t="s">
        <v>74</v>
      </c>
      <c r="BO19" t="s">
        <v>74</v>
      </c>
      <c r="BP19" t="s">
        <v>74</v>
      </c>
      <c r="BQ19" t="s">
        <v>74</v>
      </c>
      <c r="BR19" t="s">
        <v>103</v>
      </c>
      <c r="BS19" t="s">
        <v>478</v>
      </c>
      <c r="BT19" t="str">
        <f>HYPERLINK("https%3A%2F%2Fwww.webofscience.com%2Fwos%2Fwoscc%2Ffull-record%2FWOS:000425124900003","View Full Record in Web of Science")</f>
        <v>View Full Record in Web of Science</v>
      </c>
    </row>
    <row r="20" spans="1:72" x14ac:dyDescent="0.25">
      <c r="A20" t="s">
        <v>72</v>
      </c>
      <c r="B20" t="s">
        <v>479</v>
      </c>
      <c r="C20" t="s">
        <v>74</v>
      </c>
      <c r="D20" t="s">
        <v>74</v>
      </c>
      <c r="E20" t="s">
        <v>74</v>
      </c>
      <c r="F20" t="s">
        <v>480</v>
      </c>
      <c r="G20" t="s">
        <v>74</v>
      </c>
      <c r="H20" t="s">
        <v>74</v>
      </c>
      <c r="I20" t="s">
        <v>481</v>
      </c>
      <c r="J20" t="s">
        <v>482</v>
      </c>
      <c r="K20" t="s">
        <v>74</v>
      </c>
      <c r="L20" t="s">
        <v>74</v>
      </c>
      <c r="M20" t="s">
        <v>78</v>
      </c>
      <c r="N20" t="s">
        <v>79</v>
      </c>
      <c r="O20" t="s">
        <v>74</v>
      </c>
      <c r="P20" t="s">
        <v>74</v>
      </c>
      <c r="Q20" t="s">
        <v>74</v>
      </c>
      <c r="R20" t="s">
        <v>74</v>
      </c>
      <c r="S20" t="s">
        <v>74</v>
      </c>
      <c r="T20" t="s">
        <v>483</v>
      </c>
      <c r="U20" t="s">
        <v>484</v>
      </c>
      <c r="V20" t="s">
        <v>485</v>
      </c>
      <c r="W20" t="s">
        <v>486</v>
      </c>
      <c r="X20" t="s">
        <v>487</v>
      </c>
      <c r="Y20" t="s">
        <v>488</v>
      </c>
      <c r="Z20" t="s">
        <v>489</v>
      </c>
      <c r="AA20" t="s">
        <v>74</v>
      </c>
      <c r="AB20" t="s">
        <v>490</v>
      </c>
      <c r="AC20" t="s">
        <v>491</v>
      </c>
      <c r="AD20" t="s">
        <v>492</v>
      </c>
      <c r="AE20" t="s">
        <v>493</v>
      </c>
      <c r="AF20" t="s">
        <v>74</v>
      </c>
      <c r="AG20">
        <v>63</v>
      </c>
      <c r="AH20">
        <v>13</v>
      </c>
      <c r="AI20">
        <v>13</v>
      </c>
      <c r="AJ20">
        <v>2</v>
      </c>
      <c r="AK20">
        <v>27</v>
      </c>
      <c r="AL20" t="s">
        <v>425</v>
      </c>
      <c r="AM20" t="s">
        <v>426</v>
      </c>
      <c r="AN20" t="s">
        <v>427</v>
      </c>
      <c r="AO20" t="s">
        <v>494</v>
      </c>
      <c r="AP20" t="s">
        <v>495</v>
      </c>
      <c r="AQ20" t="s">
        <v>74</v>
      </c>
      <c r="AR20" t="s">
        <v>496</v>
      </c>
      <c r="AS20" t="s">
        <v>497</v>
      </c>
      <c r="AT20" t="s">
        <v>498</v>
      </c>
      <c r="AU20">
        <v>2016</v>
      </c>
      <c r="AV20">
        <v>23</v>
      </c>
      <c r="AW20">
        <v>2</v>
      </c>
      <c r="AX20" t="s">
        <v>74</v>
      </c>
      <c r="AY20" t="s">
        <v>74</v>
      </c>
      <c r="AZ20" t="s">
        <v>74</v>
      </c>
      <c r="BA20" t="s">
        <v>74</v>
      </c>
      <c r="BB20">
        <v>198</v>
      </c>
      <c r="BC20">
        <v>215</v>
      </c>
      <c r="BD20" t="s">
        <v>74</v>
      </c>
      <c r="BE20" t="s">
        <v>499</v>
      </c>
      <c r="BF20" t="str">
        <f>HYPERLINK("http://dx.doi.org/10.1080/0966369X.2015.1013447","http://dx.doi.org/10.1080/0966369X.2015.1013447")</f>
        <v>http://dx.doi.org/10.1080/0966369X.2015.1013447</v>
      </c>
      <c r="BG20" t="s">
        <v>74</v>
      </c>
      <c r="BH20" t="s">
        <v>74</v>
      </c>
      <c r="BI20">
        <v>18</v>
      </c>
      <c r="BJ20" t="s">
        <v>500</v>
      </c>
      <c r="BK20" t="s">
        <v>101</v>
      </c>
      <c r="BL20" t="s">
        <v>500</v>
      </c>
      <c r="BM20" t="s">
        <v>501</v>
      </c>
      <c r="BN20" t="s">
        <v>74</v>
      </c>
      <c r="BO20" t="s">
        <v>210</v>
      </c>
      <c r="BP20" t="s">
        <v>74</v>
      </c>
      <c r="BQ20" t="s">
        <v>74</v>
      </c>
      <c r="BR20" t="s">
        <v>103</v>
      </c>
      <c r="BS20" t="s">
        <v>502</v>
      </c>
      <c r="BT20" t="str">
        <f>HYPERLINK("https%3A%2F%2Fwww.webofscience.com%2Fwos%2Fwoscc%2Ffull-record%2FWOS:000366216000004","View Full Record in Web of Science")</f>
        <v>View Full Record in Web of Science</v>
      </c>
    </row>
    <row r="21" spans="1:72" x14ac:dyDescent="0.25">
      <c r="A21" t="s">
        <v>72</v>
      </c>
      <c r="B21" t="s">
        <v>503</v>
      </c>
      <c r="C21" t="s">
        <v>74</v>
      </c>
      <c r="D21" t="s">
        <v>74</v>
      </c>
      <c r="E21" t="s">
        <v>74</v>
      </c>
      <c r="F21" t="s">
        <v>504</v>
      </c>
      <c r="G21" t="s">
        <v>74</v>
      </c>
      <c r="H21" t="s">
        <v>74</v>
      </c>
      <c r="I21" t="s">
        <v>505</v>
      </c>
      <c r="J21" t="s">
        <v>506</v>
      </c>
      <c r="K21" t="s">
        <v>74</v>
      </c>
      <c r="L21" t="s">
        <v>74</v>
      </c>
      <c r="M21" t="s">
        <v>78</v>
      </c>
      <c r="N21" t="s">
        <v>79</v>
      </c>
      <c r="O21" t="s">
        <v>74</v>
      </c>
      <c r="P21" t="s">
        <v>74</v>
      </c>
      <c r="Q21" t="s">
        <v>74</v>
      </c>
      <c r="R21" t="s">
        <v>74</v>
      </c>
      <c r="S21" t="s">
        <v>74</v>
      </c>
      <c r="T21" t="s">
        <v>507</v>
      </c>
      <c r="U21" t="s">
        <v>508</v>
      </c>
      <c r="V21" t="s">
        <v>509</v>
      </c>
      <c r="W21" t="s">
        <v>510</v>
      </c>
      <c r="X21" t="s">
        <v>511</v>
      </c>
      <c r="Y21" t="s">
        <v>512</v>
      </c>
      <c r="Z21" t="s">
        <v>513</v>
      </c>
      <c r="AA21" t="s">
        <v>514</v>
      </c>
      <c r="AB21" t="s">
        <v>515</v>
      </c>
      <c r="AC21" t="s">
        <v>74</v>
      </c>
      <c r="AD21" t="s">
        <v>74</v>
      </c>
      <c r="AE21" t="s">
        <v>74</v>
      </c>
      <c r="AF21" t="s">
        <v>74</v>
      </c>
      <c r="AG21">
        <v>132</v>
      </c>
      <c r="AH21">
        <v>6</v>
      </c>
      <c r="AI21">
        <v>6</v>
      </c>
      <c r="AJ21">
        <v>1</v>
      </c>
      <c r="AK21">
        <v>7</v>
      </c>
      <c r="AL21" t="s">
        <v>516</v>
      </c>
      <c r="AM21" t="s">
        <v>517</v>
      </c>
      <c r="AN21" t="s">
        <v>518</v>
      </c>
      <c r="AO21" t="s">
        <v>519</v>
      </c>
      <c r="AP21" t="s">
        <v>520</v>
      </c>
      <c r="AQ21" t="s">
        <v>74</v>
      </c>
      <c r="AR21" t="s">
        <v>521</v>
      </c>
      <c r="AS21" t="s">
        <v>522</v>
      </c>
      <c r="AT21" t="s">
        <v>523</v>
      </c>
      <c r="AU21">
        <v>2021</v>
      </c>
      <c r="AV21">
        <v>24</v>
      </c>
      <c r="AW21">
        <v>4</v>
      </c>
      <c r="AX21" t="s">
        <v>74</v>
      </c>
      <c r="AY21" t="s">
        <v>74</v>
      </c>
      <c r="AZ21" t="s">
        <v>119</v>
      </c>
      <c r="BA21" t="s">
        <v>74</v>
      </c>
      <c r="BB21">
        <v>890</v>
      </c>
      <c r="BC21">
        <v>909</v>
      </c>
      <c r="BD21" t="s">
        <v>74</v>
      </c>
      <c r="BE21" t="s">
        <v>524</v>
      </c>
      <c r="BF21" t="str">
        <f>HYPERLINK("http://dx.doi.org/10.1057/s41268-021-00229-9","http://dx.doi.org/10.1057/s41268-021-00229-9")</f>
        <v>http://dx.doi.org/10.1057/s41268-021-00229-9</v>
      </c>
      <c r="BG21" t="s">
        <v>74</v>
      </c>
      <c r="BH21" t="s">
        <v>525</v>
      </c>
      <c r="BI21">
        <v>20</v>
      </c>
      <c r="BJ21" t="s">
        <v>526</v>
      </c>
      <c r="BK21" t="s">
        <v>101</v>
      </c>
      <c r="BL21" t="s">
        <v>527</v>
      </c>
      <c r="BM21" t="s">
        <v>528</v>
      </c>
      <c r="BN21" t="s">
        <v>74</v>
      </c>
      <c r="BO21" t="s">
        <v>529</v>
      </c>
      <c r="BP21" t="s">
        <v>74</v>
      </c>
      <c r="BQ21" t="s">
        <v>74</v>
      </c>
      <c r="BR21" t="s">
        <v>103</v>
      </c>
      <c r="BS21" t="s">
        <v>530</v>
      </c>
      <c r="BT21" t="str">
        <f>HYPERLINK("https%3A%2F%2Fwww.webofscience.com%2Fwos%2Fwoscc%2Ffull-record%2FWOS:000672232200001","View Full Record in Web of Science")</f>
        <v>View Full Record in Web of Science</v>
      </c>
    </row>
    <row r="22" spans="1:72" x14ac:dyDescent="0.25">
      <c r="A22" t="s">
        <v>72</v>
      </c>
      <c r="B22" t="s">
        <v>531</v>
      </c>
      <c r="C22" t="s">
        <v>74</v>
      </c>
      <c r="D22" t="s">
        <v>74</v>
      </c>
      <c r="E22" t="s">
        <v>74</v>
      </c>
      <c r="F22" t="s">
        <v>532</v>
      </c>
      <c r="G22" t="s">
        <v>74</v>
      </c>
      <c r="H22" t="s">
        <v>74</v>
      </c>
      <c r="I22" t="s">
        <v>533</v>
      </c>
      <c r="J22" t="s">
        <v>534</v>
      </c>
      <c r="K22" t="s">
        <v>74</v>
      </c>
      <c r="L22" t="s">
        <v>74</v>
      </c>
      <c r="M22" t="s">
        <v>78</v>
      </c>
      <c r="N22" t="s">
        <v>79</v>
      </c>
      <c r="O22" t="s">
        <v>74</v>
      </c>
      <c r="P22" t="s">
        <v>74</v>
      </c>
      <c r="Q22" t="s">
        <v>74</v>
      </c>
      <c r="R22" t="s">
        <v>74</v>
      </c>
      <c r="S22" t="s">
        <v>74</v>
      </c>
      <c r="T22" t="s">
        <v>535</v>
      </c>
      <c r="U22" t="s">
        <v>536</v>
      </c>
      <c r="V22" t="s">
        <v>537</v>
      </c>
      <c r="W22" t="s">
        <v>538</v>
      </c>
      <c r="X22" t="s">
        <v>539</v>
      </c>
      <c r="Y22" t="s">
        <v>540</v>
      </c>
      <c r="Z22" t="s">
        <v>541</v>
      </c>
      <c r="AA22" t="s">
        <v>74</v>
      </c>
      <c r="AB22" t="s">
        <v>74</v>
      </c>
      <c r="AC22" t="s">
        <v>74</v>
      </c>
      <c r="AD22" t="s">
        <v>74</v>
      </c>
      <c r="AE22" t="s">
        <v>74</v>
      </c>
      <c r="AF22" t="s">
        <v>74</v>
      </c>
      <c r="AG22">
        <v>37</v>
      </c>
      <c r="AH22">
        <v>0</v>
      </c>
      <c r="AI22">
        <v>0</v>
      </c>
      <c r="AJ22">
        <v>0</v>
      </c>
      <c r="AK22">
        <v>1</v>
      </c>
      <c r="AL22" t="s">
        <v>141</v>
      </c>
      <c r="AM22" t="s">
        <v>142</v>
      </c>
      <c r="AN22" t="s">
        <v>143</v>
      </c>
      <c r="AO22" t="s">
        <v>542</v>
      </c>
      <c r="AP22" t="s">
        <v>543</v>
      </c>
      <c r="AQ22" t="s">
        <v>74</v>
      </c>
      <c r="AR22" t="s">
        <v>544</v>
      </c>
      <c r="AS22" t="s">
        <v>545</v>
      </c>
      <c r="AT22" t="s">
        <v>293</v>
      </c>
      <c r="AU22">
        <v>2020</v>
      </c>
      <c r="AV22">
        <v>70</v>
      </c>
      <c r="AW22">
        <v>4</v>
      </c>
      <c r="AX22" t="s">
        <v>74</v>
      </c>
      <c r="AY22" t="s">
        <v>74</v>
      </c>
      <c r="AZ22" t="s">
        <v>74</v>
      </c>
      <c r="BA22" t="s">
        <v>74</v>
      </c>
      <c r="BB22">
        <v>421</v>
      </c>
      <c r="BC22">
        <v>444</v>
      </c>
      <c r="BD22" t="s">
        <v>74</v>
      </c>
      <c r="BE22" t="s">
        <v>74</v>
      </c>
      <c r="BF22" t="s">
        <v>74</v>
      </c>
      <c r="BG22" t="s">
        <v>74</v>
      </c>
      <c r="BH22" t="s">
        <v>74</v>
      </c>
      <c r="BI22">
        <v>24</v>
      </c>
      <c r="BJ22" t="s">
        <v>121</v>
      </c>
      <c r="BK22" t="s">
        <v>122</v>
      </c>
      <c r="BL22" t="s">
        <v>121</v>
      </c>
      <c r="BM22" t="s">
        <v>546</v>
      </c>
      <c r="BN22" t="s">
        <v>74</v>
      </c>
      <c r="BO22" t="s">
        <v>74</v>
      </c>
      <c r="BP22" t="s">
        <v>74</v>
      </c>
      <c r="BQ22" t="s">
        <v>74</v>
      </c>
      <c r="BR22" t="s">
        <v>103</v>
      </c>
      <c r="BS22" t="s">
        <v>547</v>
      </c>
      <c r="BT22" t="str">
        <f>HYPERLINK("https%3A%2F%2Fwww.webofscience.com%2Fwos%2Fwoscc%2Ffull-record%2FWOS:000591690000002","View Full Record in Web of Science")</f>
        <v>View Full Record in Web of Science</v>
      </c>
    </row>
    <row r="23" spans="1:72" x14ac:dyDescent="0.25">
      <c r="A23" t="s">
        <v>72</v>
      </c>
      <c r="B23" t="s">
        <v>548</v>
      </c>
      <c r="C23" t="s">
        <v>74</v>
      </c>
      <c r="D23" t="s">
        <v>74</v>
      </c>
      <c r="E23" t="s">
        <v>74</v>
      </c>
      <c r="F23" t="s">
        <v>549</v>
      </c>
      <c r="G23" t="s">
        <v>74</v>
      </c>
      <c r="H23" t="s">
        <v>74</v>
      </c>
      <c r="I23" t="s">
        <v>550</v>
      </c>
      <c r="J23" t="s">
        <v>551</v>
      </c>
      <c r="K23" t="s">
        <v>74</v>
      </c>
      <c r="L23" t="s">
        <v>74</v>
      </c>
      <c r="M23" t="s">
        <v>78</v>
      </c>
      <c r="N23" t="s">
        <v>79</v>
      </c>
      <c r="O23" t="s">
        <v>74</v>
      </c>
      <c r="P23" t="s">
        <v>74</v>
      </c>
      <c r="Q23" t="s">
        <v>74</v>
      </c>
      <c r="R23" t="s">
        <v>74</v>
      </c>
      <c r="S23" t="s">
        <v>74</v>
      </c>
      <c r="T23" t="s">
        <v>74</v>
      </c>
      <c r="U23" t="s">
        <v>552</v>
      </c>
      <c r="V23" t="s">
        <v>553</v>
      </c>
      <c r="W23" t="s">
        <v>554</v>
      </c>
      <c r="X23" t="s">
        <v>74</v>
      </c>
      <c r="Y23" t="s">
        <v>555</v>
      </c>
      <c r="Z23" t="s">
        <v>556</v>
      </c>
      <c r="AA23" t="s">
        <v>74</v>
      </c>
      <c r="AB23" t="s">
        <v>74</v>
      </c>
      <c r="AC23" t="s">
        <v>74</v>
      </c>
      <c r="AD23" t="s">
        <v>74</v>
      </c>
      <c r="AE23" t="s">
        <v>74</v>
      </c>
      <c r="AF23" t="s">
        <v>74</v>
      </c>
      <c r="AG23">
        <v>56</v>
      </c>
      <c r="AH23">
        <v>32</v>
      </c>
      <c r="AI23">
        <v>33</v>
      </c>
      <c r="AJ23">
        <v>0</v>
      </c>
      <c r="AK23">
        <v>4</v>
      </c>
      <c r="AL23" t="s">
        <v>557</v>
      </c>
      <c r="AM23" t="s">
        <v>558</v>
      </c>
      <c r="AN23" t="s">
        <v>559</v>
      </c>
      <c r="AO23" t="s">
        <v>560</v>
      </c>
      <c r="AP23" t="s">
        <v>74</v>
      </c>
      <c r="AQ23" t="s">
        <v>74</v>
      </c>
      <c r="AR23" t="s">
        <v>561</v>
      </c>
      <c r="AS23" t="s">
        <v>562</v>
      </c>
      <c r="AT23" t="s">
        <v>523</v>
      </c>
      <c r="AU23">
        <v>2007</v>
      </c>
      <c r="AV23">
        <v>39</v>
      </c>
      <c r="AW23">
        <v>4</v>
      </c>
      <c r="AX23" t="s">
        <v>74</v>
      </c>
      <c r="AY23" t="s">
        <v>74</v>
      </c>
      <c r="AZ23" t="s">
        <v>74</v>
      </c>
      <c r="BA23" t="s">
        <v>74</v>
      </c>
      <c r="BB23">
        <v>216</v>
      </c>
      <c r="BC23">
        <v>225</v>
      </c>
      <c r="BD23" t="s">
        <v>74</v>
      </c>
      <c r="BE23" t="s">
        <v>563</v>
      </c>
      <c r="BF23" t="str">
        <f>HYPERLINK("http://dx.doi.org/10.1363/3921607","http://dx.doi.org/10.1363/3921607")</f>
        <v>http://dx.doi.org/10.1363/3921607</v>
      </c>
      <c r="BG23" t="s">
        <v>74</v>
      </c>
      <c r="BH23" t="s">
        <v>74</v>
      </c>
      <c r="BI23">
        <v>10</v>
      </c>
      <c r="BJ23" t="s">
        <v>564</v>
      </c>
      <c r="BK23" t="s">
        <v>101</v>
      </c>
      <c r="BL23" t="s">
        <v>564</v>
      </c>
      <c r="BM23" t="s">
        <v>565</v>
      </c>
      <c r="BN23">
        <v>18093038</v>
      </c>
      <c r="BO23" t="s">
        <v>74</v>
      </c>
      <c r="BP23" t="s">
        <v>74</v>
      </c>
      <c r="BQ23" t="s">
        <v>74</v>
      </c>
      <c r="BR23" t="s">
        <v>103</v>
      </c>
      <c r="BS23" t="s">
        <v>566</v>
      </c>
      <c r="BT23" t="str">
        <f>HYPERLINK("https%3A%2F%2Fwww.webofscience.com%2Fwos%2Fwoscc%2Ffull-record%2FWOS:000251506400003","View Full Record in Web of Science")</f>
        <v>View Full Record in Web of Science</v>
      </c>
    </row>
    <row r="24" spans="1:72" x14ac:dyDescent="0.25">
      <c r="A24" t="s">
        <v>72</v>
      </c>
      <c r="B24" t="s">
        <v>548</v>
      </c>
      <c r="C24" t="s">
        <v>74</v>
      </c>
      <c r="D24" t="s">
        <v>74</v>
      </c>
      <c r="E24" t="s">
        <v>74</v>
      </c>
      <c r="F24" t="s">
        <v>549</v>
      </c>
      <c r="G24" t="s">
        <v>74</v>
      </c>
      <c r="H24" t="s">
        <v>74</v>
      </c>
      <c r="I24" t="s">
        <v>550</v>
      </c>
      <c r="J24" t="s">
        <v>567</v>
      </c>
      <c r="K24" t="s">
        <v>74</v>
      </c>
      <c r="L24" t="s">
        <v>74</v>
      </c>
      <c r="M24" t="s">
        <v>78</v>
      </c>
      <c r="N24" t="s">
        <v>79</v>
      </c>
      <c r="O24" t="s">
        <v>74</v>
      </c>
      <c r="P24" t="s">
        <v>74</v>
      </c>
      <c r="Q24" t="s">
        <v>74</v>
      </c>
      <c r="R24" t="s">
        <v>74</v>
      </c>
      <c r="S24" t="s">
        <v>74</v>
      </c>
      <c r="T24" t="s">
        <v>74</v>
      </c>
      <c r="U24" t="s">
        <v>552</v>
      </c>
      <c r="V24" t="s">
        <v>568</v>
      </c>
      <c r="W24" t="s">
        <v>554</v>
      </c>
      <c r="X24" t="s">
        <v>74</v>
      </c>
      <c r="Y24" t="s">
        <v>555</v>
      </c>
      <c r="Z24" t="s">
        <v>74</v>
      </c>
      <c r="AA24" t="s">
        <v>74</v>
      </c>
      <c r="AB24" t="s">
        <v>74</v>
      </c>
      <c r="AC24" t="s">
        <v>74</v>
      </c>
      <c r="AD24" t="s">
        <v>74</v>
      </c>
      <c r="AE24" t="s">
        <v>74</v>
      </c>
      <c r="AF24" t="s">
        <v>74</v>
      </c>
      <c r="AG24">
        <v>56</v>
      </c>
      <c r="AH24">
        <v>55</v>
      </c>
      <c r="AI24">
        <v>58</v>
      </c>
      <c r="AJ24">
        <v>0</v>
      </c>
      <c r="AK24">
        <v>8</v>
      </c>
      <c r="AL24" t="s">
        <v>569</v>
      </c>
      <c r="AM24" t="s">
        <v>570</v>
      </c>
      <c r="AN24" t="s">
        <v>571</v>
      </c>
      <c r="AO24" t="s">
        <v>572</v>
      </c>
      <c r="AP24" t="s">
        <v>74</v>
      </c>
      <c r="AQ24" t="s">
        <v>74</v>
      </c>
      <c r="AR24" t="s">
        <v>573</v>
      </c>
      <c r="AS24" t="s">
        <v>574</v>
      </c>
      <c r="AT24" t="s">
        <v>575</v>
      </c>
      <c r="AU24">
        <v>2007</v>
      </c>
      <c r="AV24">
        <v>33</v>
      </c>
      <c r="AW24">
        <v>3</v>
      </c>
      <c r="AX24" t="s">
        <v>74</v>
      </c>
      <c r="AY24" t="s">
        <v>74</v>
      </c>
      <c r="AZ24" t="s">
        <v>74</v>
      </c>
      <c r="BA24" t="s">
        <v>74</v>
      </c>
      <c r="BB24">
        <v>106</v>
      </c>
      <c r="BC24">
        <v>116</v>
      </c>
      <c r="BD24" t="s">
        <v>74</v>
      </c>
      <c r="BE24" t="s">
        <v>576</v>
      </c>
      <c r="BF24" t="str">
        <f>HYPERLINK("http://dx.doi.org/10.1363/3310607","http://dx.doi.org/10.1363/3310607")</f>
        <v>http://dx.doi.org/10.1363/3310607</v>
      </c>
      <c r="BG24" t="s">
        <v>74</v>
      </c>
      <c r="BH24" t="s">
        <v>74</v>
      </c>
      <c r="BI24">
        <v>11</v>
      </c>
      <c r="BJ24" t="s">
        <v>577</v>
      </c>
      <c r="BK24" t="s">
        <v>101</v>
      </c>
      <c r="BL24" t="s">
        <v>578</v>
      </c>
      <c r="BM24" t="s">
        <v>579</v>
      </c>
      <c r="BN24">
        <v>17938093</v>
      </c>
      <c r="BO24" t="s">
        <v>580</v>
      </c>
      <c r="BP24" t="s">
        <v>74</v>
      </c>
      <c r="BQ24" t="s">
        <v>74</v>
      </c>
      <c r="BR24" t="s">
        <v>103</v>
      </c>
      <c r="BS24" t="s">
        <v>581</v>
      </c>
      <c r="BT24" t="str">
        <f>HYPERLINK("https%3A%2F%2Fwww.webofscience.com%2Fwos%2Fwoscc%2Ffull-record%2FWOS:000250641400002","View Full Record in Web of Science")</f>
        <v>View Full Record in Web of Science</v>
      </c>
    </row>
    <row r="25" spans="1:72" x14ac:dyDescent="0.25">
      <c r="A25" t="s">
        <v>72</v>
      </c>
      <c r="B25" t="s">
        <v>582</v>
      </c>
      <c r="C25" t="s">
        <v>74</v>
      </c>
      <c r="D25" t="s">
        <v>74</v>
      </c>
      <c r="E25" t="s">
        <v>74</v>
      </c>
      <c r="F25" t="s">
        <v>583</v>
      </c>
      <c r="G25" t="s">
        <v>74</v>
      </c>
      <c r="H25" t="s">
        <v>74</v>
      </c>
      <c r="I25" t="s">
        <v>584</v>
      </c>
      <c r="J25" t="s">
        <v>585</v>
      </c>
      <c r="K25" t="s">
        <v>74</v>
      </c>
      <c r="L25" t="s">
        <v>74</v>
      </c>
      <c r="M25" t="s">
        <v>78</v>
      </c>
      <c r="N25" t="s">
        <v>79</v>
      </c>
      <c r="O25" t="s">
        <v>74</v>
      </c>
      <c r="P25" t="s">
        <v>74</v>
      </c>
      <c r="Q25" t="s">
        <v>74</v>
      </c>
      <c r="R25" t="s">
        <v>74</v>
      </c>
      <c r="S25" t="s">
        <v>74</v>
      </c>
      <c r="T25" t="s">
        <v>74</v>
      </c>
      <c r="U25" t="s">
        <v>586</v>
      </c>
      <c r="V25" t="s">
        <v>587</v>
      </c>
      <c r="W25" t="s">
        <v>588</v>
      </c>
      <c r="X25" t="s">
        <v>589</v>
      </c>
      <c r="Y25" t="s">
        <v>590</v>
      </c>
      <c r="Z25" t="s">
        <v>591</v>
      </c>
      <c r="AA25" t="s">
        <v>592</v>
      </c>
      <c r="AB25" t="s">
        <v>593</v>
      </c>
      <c r="AC25" t="s">
        <v>594</v>
      </c>
      <c r="AD25" t="s">
        <v>594</v>
      </c>
      <c r="AE25" t="s">
        <v>595</v>
      </c>
      <c r="AF25" t="s">
        <v>74</v>
      </c>
      <c r="AG25">
        <v>57</v>
      </c>
      <c r="AH25">
        <v>3</v>
      </c>
      <c r="AI25">
        <v>3</v>
      </c>
      <c r="AJ25">
        <v>0</v>
      </c>
      <c r="AK25">
        <v>1</v>
      </c>
      <c r="AL25" t="s">
        <v>596</v>
      </c>
      <c r="AM25" t="s">
        <v>597</v>
      </c>
      <c r="AN25" t="s">
        <v>598</v>
      </c>
      <c r="AO25" t="s">
        <v>599</v>
      </c>
      <c r="AP25" t="s">
        <v>74</v>
      </c>
      <c r="AQ25" t="s">
        <v>74</v>
      </c>
      <c r="AR25" t="s">
        <v>585</v>
      </c>
      <c r="AS25" t="s">
        <v>600</v>
      </c>
      <c r="AT25" t="s">
        <v>601</v>
      </c>
      <c r="AU25">
        <v>2020</v>
      </c>
      <c r="AV25">
        <v>15</v>
      </c>
      <c r="AW25">
        <v>7</v>
      </c>
      <c r="AX25" t="s">
        <v>74</v>
      </c>
      <c r="AY25" t="s">
        <v>74</v>
      </c>
      <c r="AZ25" t="s">
        <v>74</v>
      </c>
      <c r="BA25" t="s">
        <v>74</v>
      </c>
      <c r="BB25" t="s">
        <v>74</v>
      </c>
      <c r="BC25" t="s">
        <v>74</v>
      </c>
      <c r="BD25" t="s">
        <v>602</v>
      </c>
      <c r="BE25" t="s">
        <v>603</v>
      </c>
      <c r="BF25" t="str">
        <f>HYPERLINK("http://dx.doi.org/10.1371/journal.pone.0234551","http://dx.doi.org/10.1371/journal.pone.0234551")</f>
        <v>http://dx.doi.org/10.1371/journal.pone.0234551</v>
      </c>
      <c r="BG25" t="s">
        <v>74</v>
      </c>
      <c r="BH25" t="s">
        <v>74</v>
      </c>
      <c r="BI25">
        <v>23</v>
      </c>
      <c r="BJ25" t="s">
        <v>604</v>
      </c>
      <c r="BK25" t="s">
        <v>605</v>
      </c>
      <c r="BL25" t="s">
        <v>606</v>
      </c>
      <c r="BM25" t="s">
        <v>607</v>
      </c>
      <c r="BN25">
        <v>32634136</v>
      </c>
      <c r="BO25" t="s">
        <v>236</v>
      </c>
      <c r="BP25" t="s">
        <v>74</v>
      </c>
      <c r="BQ25" t="s">
        <v>74</v>
      </c>
      <c r="BR25" t="s">
        <v>103</v>
      </c>
      <c r="BS25" t="s">
        <v>608</v>
      </c>
      <c r="BT25" t="str">
        <f>HYPERLINK("https%3A%2F%2Fwww.webofscience.com%2Fwos%2Fwoscc%2Ffull-record%2FWOS:000550645600019","View Full Record in Web of Science")</f>
        <v>View Full Record in Web of Science</v>
      </c>
    </row>
    <row r="26" spans="1:72" x14ac:dyDescent="0.25">
      <c r="A26" t="s">
        <v>72</v>
      </c>
      <c r="B26" t="s">
        <v>609</v>
      </c>
      <c r="C26" t="s">
        <v>74</v>
      </c>
      <c r="D26" t="s">
        <v>74</v>
      </c>
      <c r="E26" t="s">
        <v>74</v>
      </c>
      <c r="F26" t="s">
        <v>610</v>
      </c>
      <c r="G26" t="s">
        <v>74</v>
      </c>
      <c r="H26" t="s">
        <v>74</v>
      </c>
      <c r="I26" t="s">
        <v>611</v>
      </c>
      <c r="J26" t="s">
        <v>612</v>
      </c>
      <c r="K26" t="s">
        <v>74</v>
      </c>
      <c r="L26" t="s">
        <v>74</v>
      </c>
      <c r="M26" t="s">
        <v>78</v>
      </c>
      <c r="N26" t="s">
        <v>79</v>
      </c>
      <c r="O26" t="s">
        <v>74</v>
      </c>
      <c r="P26" t="s">
        <v>74</v>
      </c>
      <c r="Q26" t="s">
        <v>74</v>
      </c>
      <c r="R26" t="s">
        <v>74</v>
      </c>
      <c r="S26" t="s">
        <v>74</v>
      </c>
      <c r="T26" t="s">
        <v>613</v>
      </c>
      <c r="U26" t="s">
        <v>614</v>
      </c>
      <c r="V26" t="s">
        <v>615</v>
      </c>
      <c r="W26" t="s">
        <v>616</v>
      </c>
      <c r="X26" t="s">
        <v>617</v>
      </c>
      <c r="Y26" t="s">
        <v>618</v>
      </c>
      <c r="Z26" t="s">
        <v>619</v>
      </c>
      <c r="AA26" t="s">
        <v>74</v>
      </c>
      <c r="AB26" t="s">
        <v>74</v>
      </c>
      <c r="AC26" t="s">
        <v>620</v>
      </c>
      <c r="AD26" t="s">
        <v>620</v>
      </c>
      <c r="AE26" t="s">
        <v>621</v>
      </c>
      <c r="AF26" t="s">
        <v>74</v>
      </c>
      <c r="AG26">
        <v>35</v>
      </c>
      <c r="AH26">
        <v>0</v>
      </c>
      <c r="AI26">
        <v>0</v>
      </c>
      <c r="AJ26">
        <v>0</v>
      </c>
      <c r="AK26">
        <v>0</v>
      </c>
      <c r="AL26" t="s">
        <v>622</v>
      </c>
      <c r="AM26" t="s">
        <v>558</v>
      </c>
      <c r="AN26" t="s">
        <v>623</v>
      </c>
      <c r="AO26" t="s">
        <v>624</v>
      </c>
      <c r="AP26" t="s">
        <v>625</v>
      </c>
      <c r="AQ26" t="s">
        <v>74</v>
      </c>
      <c r="AR26" t="s">
        <v>626</v>
      </c>
      <c r="AS26" t="s">
        <v>627</v>
      </c>
      <c r="AT26" t="s">
        <v>148</v>
      </c>
      <c r="AU26">
        <v>2023</v>
      </c>
      <c r="AV26">
        <v>150</v>
      </c>
      <c r="AW26" t="s">
        <v>74</v>
      </c>
      <c r="AX26" t="s">
        <v>74</v>
      </c>
      <c r="AY26" t="s">
        <v>74</v>
      </c>
      <c r="AZ26" t="s">
        <v>74</v>
      </c>
      <c r="BA26" t="s">
        <v>74</v>
      </c>
      <c r="BB26" t="s">
        <v>74</v>
      </c>
      <c r="BC26" t="s">
        <v>74</v>
      </c>
      <c r="BD26">
        <v>107000</v>
      </c>
      <c r="BE26" t="s">
        <v>628</v>
      </c>
      <c r="BF26" t="str">
        <f>HYPERLINK("http://dx.doi.org/10.1016/j.childyouth.2023.107000","http://dx.doi.org/10.1016/j.childyouth.2023.107000")</f>
        <v>http://dx.doi.org/10.1016/j.childyouth.2023.107000</v>
      </c>
      <c r="BG26" t="s">
        <v>74</v>
      </c>
      <c r="BH26" t="s">
        <v>629</v>
      </c>
      <c r="BI26">
        <v>8</v>
      </c>
      <c r="BJ26" t="s">
        <v>630</v>
      </c>
      <c r="BK26" t="s">
        <v>101</v>
      </c>
      <c r="BL26" t="s">
        <v>630</v>
      </c>
      <c r="BM26" t="s">
        <v>631</v>
      </c>
      <c r="BN26" t="s">
        <v>74</v>
      </c>
      <c r="BO26" t="s">
        <v>74</v>
      </c>
      <c r="BP26" t="s">
        <v>74</v>
      </c>
      <c r="BQ26" t="s">
        <v>74</v>
      </c>
      <c r="BR26" t="s">
        <v>103</v>
      </c>
      <c r="BS26" t="s">
        <v>632</v>
      </c>
      <c r="BT26" t="str">
        <f>HYPERLINK("https%3A%2F%2Fwww.webofscience.com%2Fwos%2Fwoscc%2Ffull-record%2FWOS:001015310100001","View Full Record in Web of Science")</f>
        <v>View Full Record in Web of Science</v>
      </c>
    </row>
    <row r="27" spans="1:72" x14ac:dyDescent="0.25">
      <c r="A27" t="s">
        <v>72</v>
      </c>
      <c r="B27" t="s">
        <v>633</v>
      </c>
      <c r="C27" t="s">
        <v>74</v>
      </c>
      <c r="D27" t="s">
        <v>74</v>
      </c>
      <c r="E27" t="s">
        <v>74</v>
      </c>
      <c r="F27" t="s">
        <v>633</v>
      </c>
      <c r="G27" t="s">
        <v>74</v>
      </c>
      <c r="H27" t="s">
        <v>74</v>
      </c>
      <c r="I27" t="s">
        <v>634</v>
      </c>
      <c r="J27" t="s">
        <v>635</v>
      </c>
      <c r="K27" t="s">
        <v>74</v>
      </c>
      <c r="L27" t="s">
        <v>74</v>
      </c>
      <c r="M27" t="s">
        <v>78</v>
      </c>
      <c r="N27" t="s">
        <v>79</v>
      </c>
      <c r="O27" t="s">
        <v>74</v>
      </c>
      <c r="P27" t="s">
        <v>74</v>
      </c>
      <c r="Q27" t="s">
        <v>74</v>
      </c>
      <c r="R27" t="s">
        <v>74</v>
      </c>
      <c r="S27" t="s">
        <v>74</v>
      </c>
      <c r="T27" t="s">
        <v>74</v>
      </c>
      <c r="U27" t="s">
        <v>74</v>
      </c>
      <c r="V27" t="s">
        <v>636</v>
      </c>
      <c r="W27" t="s">
        <v>637</v>
      </c>
      <c r="X27" t="s">
        <v>638</v>
      </c>
      <c r="Y27" t="s">
        <v>74</v>
      </c>
      <c r="Z27" t="s">
        <v>74</v>
      </c>
      <c r="AA27" t="s">
        <v>639</v>
      </c>
      <c r="AB27" t="s">
        <v>640</v>
      </c>
      <c r="AC27" t="s">
        <v>74</v>
      </c>
      <c r="AD27" t="s">
        <v>74</v>
      </c>
      <c r="AE27" t="s">
        <v>74</v>
      </c>
      <c r="AF27" t="s">
        <v>74</v>
      </c>
      <c r="AG27">
        <v>57</v>
      </c>
      <c r="AH27">
        <v>61</v>
      </c>
      <c r="AI27">
        <v>66</v>
      </c>
      <c r="AJ27">
        <v>0</v>
      </c>
      <c r="AK27">
        <v>20</v>
      </c>
      <c r="AL27" t="s">
        <v>641</v>
      </c>
      <c r="AM27" t="s">
        <v>642</v>
      </c>
      <c r="AN27" t="s">
        <v>643</v>
      </c>
      <c r="AO27" t="s">
        <v>644</v>
      </c>
      <c r="AP27" t="s">
        <v>74</v>
      </c>
      <c r="AQ27" t="s">
        <v>74</v>
      </c>
      <c r="AR27" t="s">
        <v>645</v>
      </c>
      <c r="AS27" t="s">
        <v>646</v>
      </c>
      <c r="AT27" t="s">
        <v>523</v>
      </c>
      <c r="AU27">
        <v>1996</v>
      </c>
      <c r="AV27">
        <v>11</v>
      </c>
      <c r="AW27">
        <v>4</v>
      </c>
      <c r="AX27" t="s">
        <v>74</v>
      </c>
      <c r="AY27" t="s">
        <v>74</v>
      </c>
      <c r="AZ27" t="s">
        <v>74</v>
      </c>
      <c r="BA27" t="s">
        <v>74</v>
      </c>
      <c r="BB27">
        <v>447</v>
      </c>
      <c r="BC27">
        <v>475</v>
      </c>
      <c r="BD27" t="s">
        <v>74</v>
      </c>
      <c r="BE27" t="s">
        <v>647</v>
      </c>
      <c r="BF27" t="str">
        <f>HYPERLINK("http://dx.doi.org/10.1016/S0885-2006(96)90017-4","http://dx.doi.org/10.1016/S0885-2006(96)90017-4")</f>
        <v>http://dx.doi.org/10.1016/S0885-2006(96)90017-4</v>
      </c>
      <c r="BG27" t="s">
        <v>74</v>
      </c>
      <c r="BH27" t="s">
        <v>74</v>
      </c>
      <c r="BI27">
        <v>29</v>
      </c>
      <c r="BJ27" t="s">
        <v>648</v>
      </c>
      <c r="BK27" t="s">
        <v>101</v>
      </c>
      <c r="BL27" t="s">
        <v>649</v>
      </c>
      <c r="BM27" t="s">
        <v>650</v>
      </c>
      <c r="BN27" t="s">
        <v>74</v>
      </c>
      <c r="BO27" t="s">
        <v>74</v>
      </c>
      <c r="BP27" t="s">
        <v>74</v>
      </c>
      <c r="BQ27" t="s">
        <v>74</v>
      </c>
      <c r="BR27" t="s">
        <v>103</v>
      </c>
      <c r="BS27" t="s">
        <v>651</v>
      </c>
      <c r="BT27" t="str">
        <f>HYPERLINK("https%3A%2F%2Fwww.webofscience.com%2Fwos%2Fwoscc%2Ffull-record%2FWOS:A1996WQ64200003","View Full Record in Web of Science")</f>
        <v>View Full Record in Web of Science</v>
      </c>
    </row>
    <row r="28" spans="1:72" x14ac:dyDescent="0.25">
      <c r="A28" t="s">
        <v>72</v>
      </c>
      <c r="B28" t="s">
        <v>652</v>
      </c>
      <c r="C28" t="s">
        <v>74</v>
      </c>
      <c r="D28" t="s">
        <v>74</v>
      </c>
      <c r="E28" t="s">
        <v>74</v>
      </c>
      <c r="F28" t="s">
        <v>653</v>
      </c>
      <c r="G28" t="s">
        <v>74</v>
      </c>
      <c r="H28" t="s">
        <v>74</v>
      </c>
      <c r="I28" t="s">
        <v>654</v>
      </c>
      <c r="J28" t="s">
        <v>655</v>
      </c>
      <c r="K28" t="s">
        <v>74</v>
      </c>
      <c r="L28" t="s">
        <v>74</v>
      </c>
      <c r="M28" t="s">
        <v>78</v>
      </c>
      <c r="N28" t="s">
        <v>79</v>
      </c>
      <c r="O28" t="s">
        <v>74</v>
      </c>
      <c r="P28" t="s">
        <v>74</v>
      </c>
      <c r="Q28" t="s">
        <v>74</v>
      </c>
      <c r="R28" t="s">
        <v>74</v>
      </c>
      <c r="S28" t="s">
        <v>74</v>
      </c>
      <c r="T28" t="s">
        <v>74</v>
      </c>
      <c r="U28" t="s">
        <v>74</v>
      </c>
      <c r="V28" t="s">
        <v>656</v>
      </c>
      <c r="W28" t="s">
        <v>657</v>
      </c>
      <c r="X28" t="s">
        <v>658</v>
      </c>
      <c r="Y28" t="s">
        <v>659</v>
      </c>
      <c r="Z28" t="s">
        <v>74</v>
      </c>
      <c r="AA28" t="s">
        <v>74</v>
      </c>
      <c r="AB28" t="s">
        <v>74</v>
      </c>
      <c r="AC28" t="s">
        <v>660</v>
      </c>
      <c r="AD28" t="s">
        <v>660</v>
      </c>
      <c r="AE28" t="s">
        <v>661</v>
      </c>
      <c r="AF28" t="s">
        <v>74</v>
      </c>
      <c r="AG28">
        <v>0</v>
      </c>
      <c r="AH28">
        <v>0</v>
      </c>
      <c r="AI28">
        <v>0</v>
      </c>
      <c r="AJ28">
        <v>2</v>
      </c>
      <c r="AK28">
        <v>4</v>
      </c>
      <c r="AL28" t="s">
        <v>662</v>
      </c>
      <c r="AM28" t="s">
        <v>663</v>
      </c>
      <c r="AN28" t="s">
        <v>664</v>
      </c>
      <c r="AO28" t="s">
        <v>665</v>
      </c>
      <c r="AP28" t="s">
        <v>74</v>
      </c>
      <c r="AQ28" t="s">
        <v>74</v>
      </c>
      <c r="AR28" t="s">
        <v>666</v>
      </c>
      <c r="AS28" t="s">
        <v>667</v>
      </c>
      <c r="AT28" t="s">
        <v>668</v>
      </c>
      <c r="AU28">
        <v>2007</v>
      </c>
      <c r="AV28">
        <v>5</v>
      </c>
      <c r="AW28">
        <v>12</v>
      </c>
      <c r="AX28" t="s">
        <v>74</v>
      </c>
      <c r="AY28" t="s">
        <v>74</v>
      </c>
      <c r="AZ28" t="s">
        <v>74</v>
      </c>
      <c r="BA28" t="s">
        <v>74</v>
      </c>
      <c r="BB28" t="s">
        <v>74</v>
      </c>
      <c r="BC28" t="s">
        <v>74</v>
      </c>
      <c r="BD28" t="s">
        <v>74</v>
      </c>
      <c r="BE28" t="s">
        <v>74</v>
      </c>
      <c r="BF28" t="s">
        <v>74</v>
      </c>
      <c r="BG28" t="s">
        <v>74</v>
      </c>
      <c r="BH28" t="s">
        <v>74</v>
      </c>
      <c r="BI28">
        <v>31</v>
      </c>
      <c r="BJ28" t="s">
        <v>669</v>
      </c>
      <c r="BK28" t="s">
        <v>122</v>
      </c>
      <c r="BL28" t="s">
        <v>669</v>
      </c>
      <c r="BM28" t="s">
        <v>670</v>
      </c>
      <c r="BN28" t="s">
        <v>74</v>
      </c>
      <c r="BO28" t="s">
        <v>74</v>
      </c>
      <c r="BP28" t="s">
        <v>74</v>
      </c>
      <c r="BQ28" t="s">
        <v>74</v>
      </c>
      <c r="BR28" t="s">
        <v>103</v>
      </c>
      <c r="BS28" t="s">
        <v>671</v>
      </c>
      <c r="BT28" t="str">
        <f>HYPERLINK("https%3A%2F%2Fwww.webofscience.com%2Fwos%2Fwoscc%2Ffull-record%2FWOS:000441733000023","View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2023-10-10T06:52:22Z</dcterms:created>
  <dcterms:modified xsi:type="dcterms:W3CDTF">2023-10-10T06:52:22Z</dcterms:modified>
</cp:coreProperties>
</file>